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240" windowWidth="29040" windowHeight="15480"/>
  </bookViews>
  <sheets>
    <sheet name="2022-2024" sheetId="18" r:id="rId1"/>
    <sheet name="Лист1" sheetId="19" r:id="rId2"/>
  </sheets>
  <externalReferences>
    <externalReference r:id="rId3"/>
    <externalReference r:id="rId4"/>
    <externalReference r:id="rId5"/>
  </externalReferences>
  <definedNames>
    <definedName name="APPT">#REF!</definedName>
    <definedName name="BBB">#REF!</definedName>
    <definedName name="dd">#REF!+#REF!+#REF!+#REF!+#REF!</definedName>
    <definedName name="f">[1]ШКОЛЫ!A1048575+[1]ШКОЛЫ!A1048576+[1]ШКОЛЫ!A1048550+[1]ШКОЛЫ!A1048554+[1]ШКОЛЫ!A1048555+[1]ШКОЛЫ!A1048556+[1]ШКОЛЫ!A1048574+[1]ШКОЛЫ!A1048557+[1]ШКОЛЫ!A1048558+[1]ШКОЛЫ!A1048559+[1]ШКОЛЫ!A1048560+[1]ШКОЛЫ!A1048561+[1]ШКОЛЫ!A1048562+[1]ШКОЛЫ!A1048563+[1]ШКОЛЫ!A1048564+[1]ШКОЛЫ!A1048565+[1]ШКОЛЫ!A1048566+[1]ШКОЛЫ!A1048567+[1]ШКОЛЫ!A1048568+[1]ШКОЛЫ!A1048569+[1]ШКОЛЫ!A1048570+[1]ШКОЛЫ!A1048571+[1]ШКОЛЫ!A1048572+[1]ШКОЛЫ!A1048573</definedName>
    <definedName name="FIO">#REF!</definedName>
    <definedName name="q">#REF!+#REF!+#REF!+#REF!+#REF!</definedName>
    <definedName name="SIGN">#REF!</definedName>
    <definedName name="б">#REF!</definedName>
    <definedName name="год">#REF!+#REF!+#REF!+#REF!</definedName>
    <definedName name="ИТОГО">#REF!+#REF!+#REF!</definedName>
    <definedName name="Канц">#REF!+#REF!+#REF!+#REF!+#REF!</definedName>
    <definedName name="квартал">SUM(#REF!)</definedName>
    <definedName name="мц">[2]ШКОЛЫ!A1048575+[2]ШКОЛЫ!A1048576+[2]ШКОЛЫ!A1048550+[2]ШКОЛЫ!A1048554+[2]ШКОЛЫ!A1048555+[2]ШКОЛЫ!A1048556+[2]ШКОЛЫ!A1048574+[2]ШКОЛЫ!A1048557+[2]ШКОЛЫ!A1048558+[2]ШКОЛЫ!A1048559+[2]ШКОЛЫ!A1048560+[2]ШКОЛЫ!A1048561+[2]ШКОЛЫ!A1048562+[2]ШКОЛЫ!A1048563+[2]ШКОЛЫ!A1048564+[2]ШКОЛЫ!A1048565+[2]ШКОЛЫ!A1048566+[2]ШКОЛЫ!A1048567+[2]ШКОЛЫ!A1048568+[2]ШКОЛЫ!A1048569+[2]ШКОЛЫ!A1048570+[2]ШКОЛЫ!A1048571+[2]ШКОЛЫ!A1048572+[2]ШКОЛЫ!A1048573</definedName>
    <definedName name="ннн">[3]ШКОЛЫ!A1048575+[3]ШКОЛЫ!A1048576+[3]ШКОЛЫ!A1048550+[3]ШКОЛЫ!A1048554+[3]ШКОЛЫ!A1048555+[3]ШКОЛЫ!A1048556+[3]ШКОЛЫ!A1048574+[3]ШКОЛЫ!A1048557+[3]ШКОЛЫ!A1048558+[3]ШКОЛЫ!A1048559+[3]ШКОЛЫ!A1048560+[3]ШКОЛЫ!A1048561+[3]ШКОЛЫ!A1048562+[3]ШКОЛЫ!A1048563+[3]ШКОЛЫ!A1048564+[3]ШКОЛЫ!A1048565+[3]ШКОЛЫ!A1048566+[3]ШКОЛЫ!A1048567+[3]ШКОЛЫ!A1048568+[3]ШКОЛЫ!A1048569+[3]ШКОЛЫ!A1048570+[3]ШКОЛЫ!A1048571+[3]ШКОЛЫ!A1048572+[3]ШКОЛЫ!A1048573</definedName>
    <definedName name="оооо">#REF!+#REF!+#REF!+#REF!+#REF!</definedName>
    <definedName name="отклонения">#REF!-#REF!</definedName>
    <definedName name="пит">[2]ШКОЛЫ!A1048575+[2]ШКОЛЫ!A1048576+[2]ШКОЛЫ!A1048550+[2]ШКОЛЫ!A1048554+[2]ШКОЛЫ!A1048555+[2]ШКОЛЫ!A1048556+[2]ШКОЛЫ!A1048574+[2]ШКОЛЫ!A1048557+[2]ШКОЛЫ!A1048558+[2]ШКОЛЫ!A1048559+[2]ШКОЛЫ!A1048560+[2]ШКОЛЫ!A1048561+[2]ШКОЛЫ!A1048562+[2]ШКОЛЫ!A1048563+[2]ШКОЛЫ!A1048564+[2]ШКОЛЫ!A1048565+[2]ШКОЛЫ!A1048566+[2]ШКОЛЫ!A1048567+[2]ШКОЛЫ!A1048568+[2]ШКОЛЫ!A1048569+[2]ШКОЛЫ!A1048570+[2]ШКОЛЫ!A1048571+[2]ШКОЛЫ!A1048572+[2]ШКОЛЫ!A1048573</definedName>
    <definedName name="Расх">SUM(#REF!)</definedName>
    <definedName name="расходы">SUM(#REF!)</definedName>
    <definedName name="ц">SUM(#REF!)</definedName>
    <definedName name="школы">#REF!+#REF!+#REF!+#REF!+#REF!</definedName>
  </definedNames>
  <calcPr calcId="145621" fullPrecision="0"/>
</workbook>
</file>

<file path=xl/calcChain.xml><?xml version="1.0" encoding="utf-8"?>
<calcChain xmlns="http://schemas.openxmlformats.org/spreadsheetml/2006/main">
  <c r="I53" i="18" l="1"/>
  <c r="I54" i="18"/>
  <c r="I55" i="18"/>
  <c r="H53" i="18"/>
  <c r="H54" i="18"/>
  <c r="H55" i="18"/>
  <c r="H96" i="18" l="1"/>
  <c r="H91" i="18"/>
  <c r="G55" i="18" l="1"/>
  <c r="G54" i="18" s="1"/>
  <c r="G53" i="18" s="1"/>
  <c r="G32" i="18"/>
  <c r="H32" i="18"/>
  <c r="I32" i="18"/>
  <c r="G37" i="18"/>
  <c r="G11" i="18"/>
  <c r="I10" i="18" l="1"/>
  <c r="I9" i="18" s="1"/>
  <c r="I8" i="18" s="1"/>
  <c r="I7" i="18" s="1"/>
  <c r="H16" i="18"/>
  <c r="H15" i="18" s="1"/>
  <c r="H14" i="18" s="1"/>
  <c r="H13" i="18" s="1"/>
  <c r="G16" i="18"/>
  <c r="G15" i="18" s="1"/>
  <c r="G14" i="18" s="1"/>
  <c r="G13" i="18" s="1"/>
  <c r="H62" i="18"/>
  <c r="H64" i="18"/>
  <c r="G64" i="18"/>
  <c r="G62" i="18"/>
  <c r="I91" i="18"/>
  <c r="I90" i="18" s="1"/>
  <c r="I89" i="18" s="1"/>
  <c r="I88" i="18" s="1"/>
  <c r="I96" i="18"/>
  <c r="I95" i="18" s="1"/>
  <c r="I94" i="18" s="1"/>
  <c r="I93" i="18" s="1"/>
  <c r="I87" i="18" l="1"/>
  <c r="G12" i="18"/>
  <c r="H12" i="18"/>
  <c r="G96" i="18" l="1"/>
  <c r="I79" i="18"/>
  <c r="H79" i="18"/>
  <c r="G79" i="18"/>
  <c r="I75" i="18"/>
  <c r="H75" i="18"/>
  <c r="G75" i="18"/>
  <c r="I72" i="18"/>
  <c r="H72" i="18"/>
  <c r="G72" i="18"/>
  <c r="I70" i="18"/>
  <c r="G70" i="18"/>
  <c r="I68" i="18"/>
  <c r="G68" i="18"/>
  <c r="I60" i="18"/>
  <c r="I64" i="18"/>
  <c r="I62" i="18"/>
  <c r="H60" i="18"/>
  <c r="H59" i="18" s="1"/>
  <c r="H58" i="18" s="1"/>
  <c r="G60" i="18"/>
  <c r="G59" i="18" s="1"/>
  <c r="G58" i="18" s="1"/>
  <c r="G49" i="18"/>
  <c r="G47" i="18"/>
  <c r="G44" i="18"/>
  <c r="I23" i="18"/>
  <c r="I22" i="18" s="1"/>
  <c r="I21" i="18" s="1"/>
  <c r="I20" i="18" s="1"/>
  <c r="I19" i="18" s="1"/>
  <c r="G22" i="18"/>
  <c r="G21" i="18" s="1"/>
  <c r="G20" i="18" s="1"/>
  <c r="G19" i="18" s="1"/>
  <c r="H22" i="18"/>
  <c r="H21" i="18" s="1"/>
  <c r="H20" i="18" s="1"/>
  <c r="H19" i="18" s="1"/>
  <c r="H27" i="18"/>
  <c r="H26" i="18" s="1"/>
  <c r="H25" i="18" s="1"/>
  <c r="H24" i="18" s="1"/>
  <c r="I40" i="18"/>
  <c r="G10" i="18"/>
  <c r="G9" i="18" s="1"/>
  <c r="G8" i="18" s="1"/>
  <c r="G7" i="18" s="1"/>
  <c r="G6" i="18" s="1"/>
  <c r="G27" i="18"/>
  <c r="G26" i="18" s="1"/>
  <c r="G25" i="18" s="1"/>
  <c r="G24" i="18" s="1"/>
  <c r="G34" i="18"/>
  <c r="G51" i="18"/>
  <c r="G85" i="18"/>
  <c r="G84" i="18" s="1"/>
  <c r="G83" i="18" s="1"/>
  <c r="G82" i="18" s="1"/>
  <c r="G81" i="18" s="1"/>
  <c r="G91" i="18"/>
  <c r="G90" i="18" s="1"/>
  <c r="G89" i="18" s="1"/>
  <c r="G88" i="18" s="1"/>
  <c r="H10" i="18"/>
  <c r="H9" i="18" s="1"/>
  <c r="H8" i="18" s="1"/>
  <c r="H7" i="18" s="1"/>
  <c r="H6" i="18" s="1"/>
  <c r="I27" i="18"/>
  <c r="I26" i="18" s="1"/>
  <c r="I25" i="18" s="1"/>
  <c r="I24" i="18" s="1"/>
  <c r="H34" i="18"/>
  <c r="H44" i="18"/>
  <c r="I51" i="18"/>
  <c r="H86" i="18"/>
  <c r="I86" i="18" s="1"/>
  <c r="I85" i="18" s="1"/>
  <c r="I84" i="18" s="1"/>
  <c r="I83" i="18" s="1"/>
  <c r="I82" i="18" s="1"/>
  <c r="I81" i="18" s="1"/>
  <c r="I47" i="18"/>
  <c r="G40" i="18"/>
  <c r="I59" i="18" l="1"/>
  <c r="I58" i="18" s="1"/>
  <c r="H95" i="18"/>
  <c r="H94" i="18" s="1"/>
  <c r="H93" i="18" s="1"/>
  <c r="G95" i="18"/>
  <c r="G94" i="18" s="1"/>
  <c r="G93" i="18" s="1"/>
  <c r="G87" i="18" s="1"/>
  <c r="G67" i="18"/>
  <c r="H70" i="18"/>
  <c r="I77" i="18"/>
  <c r="I74" i="18" s="1"/>
  <c r="H77" i="18"/>
  <c r="H74" i="18" s="1"/>
  <c r="I67" i="18"/>
  <c r="H68" i="18"/>
  <c r="G77" i="18"/>
  <c r="G74" i="18" s="1"/>
  <c r="H85" i="18"/>
  <c r="H84" i="18" s="1"/>
  <c r="H83" i="18" s="1"/>
  <c r="H82" i="18" s="1"/>
  <c r="H81" i="18" s="1"/>
  <c r="G46" i="18"/>
  <c r="G36" i="18"/>
  <c r="G31" i="18" s="1"/>
  <c r="G30" i="18" s="1"/>
  <c r="H90" i="18"/>
  <c r="H89" i="18" s="1"/>
  <c r="H88" i="18" s="1"/>
  <c r="H42" i="18"/>
  <c r="I42" i="18"/>
  <c r="I39" i="18" s="1"/>
  <c r="G42" i="18"/>
  <c r="G39" i="18" s="1"/>
  <c r="I36" i="18"/>
  <c r="H36" i="18"/>
  <c r="H47" i="18"/>
  <c r="I34" i="18"/>
  <c r="H40" i="18"/>
  <c r="H51" i="18"/>
  <c r="I16" i="18"/>
  <c r="I15" i="18" s="1"/>
  <c r="G29" i="18" l="1"/>
  <c r="I31" i="18"/>
  <c r="I30" i="18" s="1"/>
  <c r="H31" i="18"/>
  <c r="H30" i="18" s="1"/>
  <c r="G38" i="18"/>
  <c r="G66" i="18"/>
  <c r="G57" i="18" s="1"/>
  <c r="H87" i="18"/>
  <c r="H39" i="18"/>
  <c r="H67" i="18"/>
  <c r="H66" i="18" s="1"/>
  <c r="H57" i="18" s="1"/>
  <c r="I66" i="18"/>
  <c r="I57" i="18" s="1"/>
  <c r="H49" i="18"/>
  <c r="H46" i="18" s="1"/>
  <c r="I49" i="18"/>
  <c r="I46" i="18" s="1"/>
  <c r="I38" i="18" s="1"/>
  <c r="I14" i="18"/>
  <c r="I12" i="18" s="1"/>
  <c r="I6" i="18" s="1"/>
  <c r="I13" i="18"/>
  <c r="G18" i="18" l="1"/>
  <c r="G5" i="18" s="1"/>
  <c r="H38" i="18"/>
  <c r="H29" i="18" s="1"/>
  <c r="H18" i="18" s="1"/>
  <c r="I29" i="18"/>
  <c r="H5" i="18" l="1"/>
  <c r="I18" i="18"/>
  <c r="I5" i="18" s="1"/>
</calcChain>
</file>

<file path=xl/comments1.xml><?xml version="1.0" encoding="utf-8"?>
<comments xmlns="http://schemas.openxmlformats.org/spreadsheetml/2006/main">
  <authors>
    <author>kuzyaeva.aa</author>
    <author>Тимофеев Георгий Аркадьевич</author>
  </authors>
  <commentList>
    <comment ref="G1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76+3881+548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53+3057+771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3" authorId="1">
      <text>
        <r>
          <rPr>
            <sz val="9"/>
            <color indexed="81"/>
            <rFont val="Tahoma"/>
            <charset val="1"/>
          </rPr>
          <t xml:space="preserve">=781+78+159
</t>
        </r>
      </text>
    </comment>
    <comment ref="E39" authorId="0">
      <text>
        <r>
          <rPr>
            <b/>
            <sz val="9"/>
            <color indexed="81"/>
            <rFont val="Tahoma"/>
            <family val="2"/>
            <charset val="204"/>
          </rPr>
          <t>архив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0" authorId="0">
      <text>
        <r>
          <rPr>
            <b/>
            <sz val="9"/>
            <color indexed="81"/>
            <rFont val="Tahoma"/>
            <family val="2"/>
            <charset val="204"/>
          </rPr>
          <t>архив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1" authorId="0">
      <text>
        <r>
          <rPr>
            <b/>
            <sz val="9"/>
            <color indexed="81"/>
            <rFont val="Tahoma"/>
            <family val="2"/>
            <charset val="204"/>
          </rPr>
          <t>архив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2" authorId="0">
      <text>
        <r>
          <rPr>
            <b/>
            <sz val="9"/>
            <color indexed="81"/>
            <rFont val="Tahoma"/>
            <family val="2"/>
            <charset val="204"/>
          </rPr>
          <t>архив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3" authorId="0">
      <text>
        <r>
          <rPr>
            <b/>
            <sz val="9"/>
            <color indexed="81"/>
            <rFont val="Tahoma"/>
            <family val="2"/>
            <charset val="204"/>
          </rPr>
          <t>архив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4" authorId="0">
      <text>
        <r>
          <rPr>
            <b/>
            <sz val="9"/>
            <color indexed="81"/>
            <rFont val="Tahoma"/>
            <family val="2"/>
            <charset val="204"/>
          </rPr>
          <t>архив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5" authorId="0">
      <text>
        <r>
          <rPr>
            <b/>
            <sz val="9"/>
            <color indexed="81"/>
            <rFont val="Tahoma"/>
            <family val="2"/>
            <charset val="204"/>
          </rPr>
          <t>архив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6" authorId="0">
      <text>
        <r>
          <rPr>
            <sz val="9"/>
            <color indexed="81"/>
            <rFont val="Tahoma"/>
            <family val="2"/>
            <charset val="204"/>
          </rPr>
          <t xml:space="preserve">цхто
</t>
        </r>
      </text>
    </comment>
    <comment ref="E47" authorId="0">
      <text>
        <r>
          <rPr>
            <sz val="9"/>
            <color indexed="81"/>
            <rFont val="Tahoma"/>
            <family val="2"/>
            <charset val="204"/>
          </rPr>
          <t xml:space="preserve">цхто
</t>
        </r>
      </text>
    </comment>
    <comment ref="E48" authorId="0">
      <text>
        <r>
          <rPr>
            <sz val="9"/>
            <color indexed="81"/>
            <rFont val="Tahoma"/>
            <family val="2"/>
            <charset val="204"/>
          </rPr>
          <t xml:space="preserve">цхто
</t>
        </r>
      </text>
    </comment>
    <comment ref="E49" authorId="0">
      <text>
        <r>
          <rPr>
            <sz val="9"/>
            <color indexed="81"/>
            <rFont val="Tahoma"/>
            <family val="2"/>
            <charset val="204"/>
          </rPr>
          <t xml:space="preserve">цхто
</t>
        </r>
      </text>
    </comment>
    <comment ref="E50" authorId="0">
      <text>
        <r>
          <rPr>
            <sz val="9"/>
            <color indexed="81"/>
            <rFont val="Tahoma"/>
            <family val="2"/>
            <charset val="204"/>
          </rPr>
          <t xml:space="preserve">цхто
</t>
        </r>
      </text>
    </comment>
    <comment ref="E51" authorId="0">
      <text>
        <r>
          <rPr>
            <sz val="9"/>
            <color indexed="81"/>
            <rFont val="Tahoma"/>
            <family val="2"/>
            <charset val="204"/>
          </rPr>
          <t xml:space="preserve">цхто
</t>
        </r>
      </text>
    </comment>
    <comment ref="E52" authorId="0">
      <text>
        <r>
          <rPr>
            <sz val="9"/>
            <color indexed="81"/>
            <rFont val="Tahoma"/>
            <family val="2"/>
            <charset val="204"/>
          </rPr>
          <t xml:space="preserve">цхто
</t>
        </r>
      </text>
    </comment>
    <comment ref="E67" authorId="0">
      <text>
        <r>
          <rPr>
            <b/>
            <sz val="9"/>
            <color indexed="81"/>
            <rFont val="Tahoma"/>
            <family val="2"/>
            <charset val="204"/>
          </rPr>
          <t>архив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68" authorId="0">
      <text>
        <r>
          <rPr>
            <b/>
            <sz val="9"/>
            <color indexed="81"/>
            <rFont val="Tahoma"/>
            <family val="2"/>
            <charset val="204"/>
          </rPr>
          <t>архив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69" authorId="0">
      <text>
        <r>
          <rPr>
            <b/>
            <sz val="9"/>
            <color indexed="81"/>
            <rFont val="Tahoma"/>
            <family val="2"/>
            <charset val="204"/>
          </rPr>
          <t>архив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70" authorId="0">
      <text>
        <r>
          <rPr>
            <b/>
            <sz val="9"/>
            <color indexed="81"/>
            <rFont val="Tahoma"/>
            <family val="2"/>
            <charset val="204"/>
          </rPr>
          <t>архив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71" authorId="0">
      <text>
        <r>
          <rPr>
            <b/>
            <sz val="9"/>
            <color indexed="81"/>
            <rFont val="Tahoma"/>
            <family val="2"/>
            <charset val="204"/>
          </rPr>
          <t>архив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72" authorId="0">
      <text>
        <r>
          <rPr>
            <b/>
            <sz val="9"/>
            <color indexed="81"/>
            <rFont val="Tahoma"/>
            <family val="2"/>
            <charset val="204"/>
          </rPr>
          <t>архив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73" authorId="0">
      <text>
        <r>
          <rPr>
            <b/>
            <sz val="9"/>
            <color indexed="81"/>
            <rFont val="Tahoma"/>
            <family val="2"/>
            <charset val="204"/>
          </rPr>
          <t>архив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74" authorId="0">
      <text>
        <r>
          <rPr>
            <sz val="9"/>
            <color indexed="81"/>
            <rFont val="Tahoma"/>
            <family val="2"/>
            <charset val="204"/>
          </rPr>
          <t xml:space="preserve">цхто
</t>
        </r>
      </text>
    </comment>
    <comment ref="E75" authorId="0">
      <text>
        <r>
          <rPr>
            <sz val="9"/>
            <color indexed="81"/>
            <rFont val="Tahoma"/>
            <family val="2"/>
            <charset val="204"/>
          </rPr>
          <t xml:space="preserve">цхто
</t>
        </r>
      </text>
    </comment>
    <comment ref="E76" authorId="0">
      <text>
        <r>
          <rPr>
            <sz val="9"/>
            <color indexed="81"/>
            <rFont val="Tahoma"/>
            <family val="2"/>
            <charset val="204"/>
          </rPr>
          <t xml:space="preserve">цхто
</t>
        </r>
      </text>
    </comment>
    <comment ref="E77" authorId="0">
      <text>
        <r>
          <rPr>
            <sz val="9"/>
            <color indexed="81"/>
            <rFont val="Tahoma"/>
            <family val="2"/>
            <charset val="204"/>
          </rPr>
          <t xml:space="preserve">цхто
</t>
        </r>
      </text>
    </comment>
    <comment ref="E78" authorId="0">
      <text>
        <r>
          <rPr>
            <sz val="9"/>
            <color indexed="81"/>
            <rFont val="Tahoma"/>
            <family val="2"/>
            <charset val="204"/>
          </rPr>
          <t xml:space="preserve">цхто
</t>
        </r>
      </text>
    </comment>
    <comment ref="E79" authorId="0">
      <text>
        <r>
          <rPr>
            <sz val="9"/>
            <color indexed="81"/>
            <rFont val="Tahoma"/>
            <family val="2"/>
            <charset val="204"/>
          </rPr>
          <t xml:space="preserve">цхто
</t>
        </r>
      </text>
    </comment>
    <comment ref="E80" authorId="0">
      <text>
        <r>
          <rPr>
            <sz val="9"/>
            <color indexed="81"/>
            <rFont val="Tahoma"/>
            <family val="2"/>
            <charset val="204"/>
          </rPr>
          <t xml:space="preserve">цхто
</t>
        </r>
      </text>
    </comment>
  </commentList>
</comments>
</file>

<file path=xl/sharedStrings.xml><?xml version="1.0" encoding="utf-8"?>
<sst xmlns="http://schemas.openxmlformats.org/spreadsheetml/2006/main" count="505" uniqueCount="88">
  <si>
    <t>тыс.руб.</t>
  </si>
  <si>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</si>
  <si>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Код</t>
  </si>
  <si>
    <t xml:space="preserve">Рз </t>
  </si>
  <si>
    <t>ПР</t>
  </si>
  <si>
    <t>ЦСР</t>
  </si>
  <si>
    <t>ВР</t>
  </si>
  <si>
    <t>Организационное управление  администрации городского округа Тольятти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</si>
  <si>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</si>
  <si>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</t>
  </si>
  <si>
    <t>04</t>
  </si>
  <si>
    <t>Муниципальная программа «Развитие органов местного самоуправления городского округа Тольятти на 2017-2022 годы»</t>
  </si>
  <si>
    <t>923</t>
  </si>
  <si>
    <t>220 00 00000</t>
  </si>
  <si>
    <t>Руководство и управление в сфере установленных функций органов местного самоуправления</t>
  </si>
  <si>
    <t>Центральный аппарат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</si>
  <si>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</si>
  <si>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</si>
  <si>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</si>
  <si>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</si>
  <si>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</si>
  <si>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</si>
  <si>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 xml:space="preserve">Уплата налогов, сборов и иных платежей                    </t>
  </si>
  <si>
    <t>Мероприятия в установленной сфере деятельности</t>
  </si>
  <si>
    <t>Другие общегосударственные вопросы</t>
  </si>
  <si>
    <t>13</t>
  </si>
  <si>
    <t>170 00 00000</t>
  </si>
  <si>
    <t>170 00 04000</t>
  </si>
  <si>
    <t>Мероприятия в сфере общегосударственного управления</t>
  </si>
  <si>
    <t>170 00 04040</t>
  </si>
  <si>
    <t>Социальное обеспечение и иные выплаты населению</t>
  </si>
  <si>
    <t>300</t>
  </si>
  <si>
    <t>Иные выплаты населению</t>
  </si>
  <si>
    <t>Уплата налогов, сборов и иных платежей</t>
  </si>
  <si>
    <t>Финансовое обеспечение деятельности казенных учреждений</t>
  </si>
  <si>
    <t>Учреждения, осуществляющие деятельность в сфере общегосударственного 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</si>
  <si>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</si>
  <si>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</si>
  <si>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</si>
  <si>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</si>
  <si>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850</t>
  </si>
  <si>
    <t>Учреждения, осуществляющие деятельность в сфере обеспечения хозяйственного обслуживания</t>
  </si>
  <si>
    <t>Другие вопросы в области национальной экономики</t>
  </si>
  <si>
    <t>12</t>
  </si>
  <si>
    <t>260 00 00000</t>
  </si>
  <si>
    <t>260 00 04000</t>
  </si>
  <si>
    <t>Мероприятия в сфере национальной экономики</t>
  </si>
  <si>
    <t>260 00 04070</t>
  </si>
  <si>
    <t>Другие вопросы в области средств массовой информации</t>
  </si>
  <si>
    <t>Финансовое обеспечение деятельности бюджетных и автономных  учреждений</t>
  </si>
  <si>
    <t xml:space="preserve">Учреждения, осуществляющие деятельность в сфере средств массовой информации 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</si>
  <si>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</si>
  <si>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</si>
  <si>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</si>
  <si>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090 00 00000</t>
  </si>
  <si>
    <t>090 00 04000</t>
  </si>
  <si>
    <t>090 00 04040</t>
  </si>
  <si>
    <t>220 00 11000</t>
  </si>
  <si>
    <t>220 00 11040</t>
  </si>
  <si>
    <t>220 00 04000</t>
  </si>
  <si>
    <t>220 00 04040</t>
  </si>
  <si>
    <t>220 00 12000</t>
  </si>
  <si>
    <t xml:space="preserve">220 00 12040 </t>
  </si>
  <si>
    <t>220 00 12060</t>
  </si>
  <si>
    <t>220 00 02000</t>
  </si>
  <si>
    <t xml:space="preserve">220 00 02080 </t>
  </si>
  <si>
    <t>Проект на 2022 год</t>
  </si>
  <si>
    <t>Проект на 2023 год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</si>
  <si>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</si>
  <si>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Муниципальная программа «Создание условий для развития туризма на территории городского округа Тольятти на 2021-2030гг.»</t>
  </si>
  <si>
    <t>Непрограммное направление расходов</t>
  </si>
  <si>
    <t>990 00 00000</t>
  </si>
  <si>
    <t>990 00 04040</t>
  </si>
  <si>
    <t>990 00 11000</t>
  </si>
  <si>
    <t>990 00 11040</t>
  </si>
  <si>
    <t>990 00 12000</t>
  </si>
  <si>
    <t xml:space="preserve">990 00 12040 </t>
  </si>
  <si>
    <t>990 00 12060</t>
  </si>
  <si>
    <t>990 00 02000</t>
  </si>
  <si>
    <t xml:space="preserve">990 00 02080 </t>
  </si>
  <si>
    <t>990 00 04000</t>
  </si>
  <si>
    <t>Проект на 2024 год</t>
  </si>
  <si>
    <t>Подпрограмма «Развитие муниципальной службы в городском округе Тольятти на 2017-2022 годы»</t>
  </si>
  <si>
    <t>221 00 00000</t>
  </si>
  <si>
    <t>Мероприятия, направленные на развитие муниципальной службы</t>
  </si>
  <si>
    <t>221 00 04050</t>
  </si>
  <si>
    <t>Муниципальная программа «Противодействие коррупции в городском округе Тольятти на 2022-2026 годы»</t>
  </si>
  <si>
    <t xml:space="preserve">ИНФОРМАЦИЯ О ПРЕДВАРИТЕЛЬНОМ РАСПРЕДЕЛЕНИИ БЮДЖЕТНЫХ АССИГНОВАНИЙ ПО РАЗДЕЛАМ, ПОДРАЗДЕЛАМ, ЦЕЛЕВЫМ СТАТЬЯМ (МУНИЦИПАЛЬНЫМ ПРОГРАММАМ И НЕПРОГРАММНЫМ НАПРАВЛЕНИЯМ ДЕЯТЕЛЬНОСТИ), ГРУППАМ  И ПОДГРУППАМ ВИДОВ РАСХОДОВ КЛАССИФИКАЦИИ РАСХОДОВ БЮДЖЕТОВ В ВЕДОМСТВЕННОЙ СТРУКТУРЕ РАСХОДОВ БЮДЖЕТА ГОРОДСКОГО ОКРУГА ТОЛЬЯТТИ НА 2022-2024г.г.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</si>
</sst>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0.00000"/>
    <numFmt numFmtId="167" formatCode="_-* #,##0\ _р_._-;\-* #,##0\ _р_._-;_-* &quot;-&quot;\ _р_._-;_-@_-"/>
    <numFmt numFmtId="168" formatCode="_-* #,##0.00\ _р_._-;\-* #,##0.00\ _р_._-;_-* &quot;-&quot;??\ _р_._-;_-@_-"/>
    <numFmt numFmtId="169" formatCode="#,##0.0"/>
  </numFmts>
  <fonts count="40" x14ac:knownFonts="1">
    <font>
      <sz val="12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2"/>
      <charset val="204"/>
    </font>
    <font>
      <sz val="8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1"/>
      <name val="Tahoma"/>
      <charset val="1"/>
    </font>
    <font>
      <sz val="16"/>
      <color indexed="8"/>
      <name val="Calibri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8">
    <xf numFmtId="0" fontId="0" fillId="0" borderId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6" borderId="0" applyNumberFormat="0" applyBorder="0" applyAlignment="0" applyProtection="0"/>
    <xf numFmtId="0" fontId="3" fillId="11" borderId="0" applyNumberFormat="0" applyBorder="0" applyAlignment="0" applyProtection="0"/>
    <xf numFmtId="0" fontId="4" fillId="2" borderId="1" applyNumberFormat="0" applyAlignment="0" applyProtection="0"/>
    <xf numFmtId="0" fontId="5" fillId="4" borderId="2" applyNumberFormat="0" applyAlignment="0" applyProtection="0"/>
    <xf numFmtId="0" fontId="6" fillId="4" borderId="1" applyNumberFormat="0" applyAlignment="0" applyProtection="0"/>
    <xf numFmtId="0" fontId="8" fillId="0" borderId="0"/>
    <xf numFmtId="0" fontId="8" fillId="0" borderId="0" applyFon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8" fillId="0" borderId="0"/>
    <xf numFmtId="0" fontId="22" fillId="0" borderId="0"/>
    <xf numFmtId="0" fontId="2" fillId="0" borderId="0"/>
    <xf numFmtId="0" fontId="8" fillId="0" borderId="0"/>
    <xf numFmtId="0" fontId="22" fillId="0" borderId="0"/>
    <xf numFmtId="0" fontId="34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2" fillId="0" borderId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7" fillId="3" borderId="8" applyNumberFormat="0" applyFont="0" applyAlignment="0" applyProtection="0"/>
    <xf numFmtId="9" fontId="7" fillId="0" borderId="0" applyFon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4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20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22" fillId="0" borderId="0" xfId="42" applyFont="1" applyFill="1"/>
    <xf numFmtId="0" fontId="25" fillId="15" borderId="0" xfId="42" applyFont="1" applyFill="1" applyAlignment="1">
      <alignment horizontal="left" vertical="center" wrapText="1"/>
    </xf>
    <xf numFmtId="49" fontId="25" fillId="15" borderId="0" xfId="42" applyNumberFormat="1" applyFont="1" applyFill="1" applyAlignment="1">
      <alignment horizontal="center" vertical="center"/>
    </xf>
    <xf numFmtId="0" fontId="25" fillId="15" borderId="0" xfId="42" applyFont="1" applyFill="1" applyAlignment="1">
      <alignment horizontal="center" vertical="center"/>
    </xf>
    <xf numFmtId="169" fontId="25" fillId="15" borderId="0" xfId="42" applyNumberFormat="1" applyFont="1" applyFill="1" applyAlignment="1">
      <alignment horizontal="center" vertical="center"/>
    </xf>
    <xf numFmtId="0" fontId="26" fillId="0" borderId="0" xfId="42" applyFont="1" applyFill="1" applyAlignment="1">
      <alignment horizontal="right"/>
    </xf>
    <xf numFmtId="0" fontId="26" fillId="0" borderId="0" xfId="42" applyFont="1" applyFill="1" applyAlignment="1">
      <alignment horizontal="left"/>
    </xf>
    <xf numFmtId="0" fontId="26" fillId="16" borderId="0" xfId="42" applyFont="1" applyFill="1" applyAlignment="1">
      <alignment horizontal="left"/>
    </xf>
    <xf numFmtId="0" fontId="27" fillId="15" borderId="0" xfId="42" applyFont="1" applyFill="1" applyBorder="1" applyAlignment="1">
      <alignment horizontal="center" vertical="center" wrapText="1"/>
    </xf>
    <xf numFmtId="0" fontId="27" fillId="15" borderId="10" xfId="42" applyFont="1" applyFill="1" applyBorder="1" applyAlignment="1">
      <alignment horizontal="center" vertical="center" wrapText="1"/>
    </xf>
    <xf numFmtId="0" fontId="22" fillId="16" borderId="0" xfId="42" applyFont="1" applyFill="1"/>
    <xf numFmtId="0" fontId="23" fillId="16" borderId="10" xfId="42" applyFont="1" applyFill="1" applyBorder="1" applyAlignment="1">
      <alignment horizontal="right" vertical="center" wrapText="1"/>
    </xf>
    <xf numFmtId="49" fontId="26" fillId="15" borderId="11" xfId="46" applyNumberFormat="1" applyFont="1" applyFill="1" applyBorder="1" applyAlignment="1">
      <alignment horizontal="center" vertical="center" wrapText="1"/>
    </xf>
    <xf numFmtId="49" fontId="26" fillId="15" borderId="12" xfId="42" applyNumberFormat="1" applyFont="1" applyFill="1" applyBorder="1" applyAlignment="1">
      <alignment horizontal="center" vertical="center"/>
    </xf>
    <xf numFmtId="49" fontId="26" fillId="15" borderId="12" xfId="42" applyNumberFormat="1" applyFont="1" applyFill="1" applyBorder="1" applyAlignment="1">
      <alignment horizontal="center" vertical="center" wrapText="1"/>
    </xf>
    <xf numFmtId="49" fontId="26" fillId="16" borderId="12" xfId="42" applyNumberFormat="1" applyFont="1" applyFill="1" applyBorder="1" applyAlignment="1">
      <alignment horizontal="center" vertical="center" wrapText="1"/>
    </xf>
    <xf numFmtId="49" fontId="25" fillId="15" borderId="12" xfId="41" applyNumberFormat="1" applyFont="1" applyFill="1" applyBorder="1" applyAlignment="1">
      <alignment horizontal="center" vertical="center"/>
    </xf>
    <xf numFmtId="3" fontId="25" fillId="15" borderId="12" xfId="41" applyNumberFormat="1" applyFont="1" applyFill="1" applyBorder="1" applyAlignment="1">
      <alignment horizontal="center" vertical="center" wrapText="1"/>
    </xf>
    <xf numFmtId="0" fontId="25" fillId="0" borderId="12" xfId="42" applyFont="1" applyFill="1" applyBorder="1" applyAlignment="1">
      <alignment horizontal="left" vertical="center" wrapText="1"/>
    </xf>
    <xf numFmtId="49" fontId="25" fillId="0" borderId="12" xfId="42" applyNumberFormat="1" applyFont="1" applyFill="1" applyBorder="1" applyAlignment="1">
      <alignment horizontal="center" vertical="center" wrapText="1"/>
    </xf>
    <xf numFmtId="3" fontId="25" fillId="0" borderId="12" xfId="42" applyNumberFormat="1" applyFont="1" applyFill="1" applyBorder="1" applyAlignment="1">
      <alignment horizontal="center" vertical="center" wrapText="1"/>
    </xf>
    <xf numFmtId="3" fontId="25" fillId="0" borderId="13" xfId="42" applyNumberFormat="1" applyFont="1" applyFill="1" applyBorder="1" applyAlignment="1">
      <alignment horizontal="center" vertical="center" wrapText="1"/>
    </xf>
    <xf numFmtId="0" fontId="25" fillId="0" borderId="12" xfId="25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49" fontId="21" fillId="0" borderId="12" xfId="42" applyNumberFormat="1" applyFont="1" applyFill="1" applyBorder="1" applyAlignment="1">
      <alignment horizontal="center" vertical="center" wrapText="1"/>
    </xf>
    <xf numFmtId="169" fontId="21" fillId="0" borderId="12" xfId="42" applyNumberFormat="1" applyFont="1" applyFill="1" applyBorder="1" applyAlignment="1">
      <alignment horizontal="center" vertical="center" wrapText="1"/>
    </xf>
    <xf numFmtId="49" fontId="25" fillId="0" borderId="12" xfId="25" applyNumberFormat="1" applyFont="1" applyFill="1" applyBorder="1" applyAlignment="1">
      <alignment horizontal="center" vertical="center" wrapText="1"/>
    </xf>
    <xf numFmtId="3" fontId="25" fillId="0" borderId="13" xfId="42" applyNumberFormat="1" applyFont="1" applyFill="1" applyBorder="1" applyAlignment="1">
      <alignment horizontal="center" vertical="center"/>
    </xf>
    <xf numFmtId="0" fontId="25" fillId="0" borderId="12" xfId="25" applyNumberFormat="1" applyFont="1" applyFill="1" applyBorder="1" applyAlignment="1">
      <alignment horizontal="center" vertical="center" wrapText="1"/>
    </xf>
    <xf numFmtId="0" fontId="25" fillId="0" borderId="12" xfId="42" applyFont="1" applyFill="1" applyBorder="1" applyAlignment="1">
      <alignment horizontal="left" vertical="center"/>
    </xf>
    <xf numFmtId="169" fontId="25" fillId="0" borderId="12" xfId="42" applyNumberFormat="1" applyFont="1" applyFill="1" applyBorder="1" applyAlignment="1">
      <alignment horizontal="center" vertical="center" wrapText="1"/>
    </xf>
    <xf numFmtId="49" fontId="25" fillId="0" borderId="11" xfId="42" applyNumberFormat="1" applyFont="1" applyFill="1" applyBorder="1" applyAlignment="1">
      <alignment horizontal="center" vertical="center" wrapText="1"/>
    </xf>
    <xf numFmtId="3" fontId="25" fillId="0" borderId="11" xfId="42" applyNumberFormat="1" applyFont="1" applyFill="1" applyBorder="1" applyAlignment="1">
      <alignment horizontal="center" vertical="center" wrapText="1"/>
    </xf>
    <xf numFmtId="3" fontId="25" fillId="0" borderId="14" xfId="42" applyNumberFormat="1" applyFont="1" applyFill="1" applyBorder="1" applyAlignment="1">
      <alignment horizontal="center" vertical="center" wrapText="1"/>
    </xf>
    <xf numFmtId="0" fontId="25" fillId="0" borderId="11" xfId="42" applyFont="1" applyFill="1" applyBorder="1" applyAlignment="1">
      <alignment horizontal="left" vertical="center" wrapText="1"/>
    </xf>
    <xf numFmtId="3" fontId="30" fillId="0" borderId="13" xfId="42" applyNumberFormat="1" applyFont="1" applyFill="1" applyBorder="1" applyAlignment="1">
      <alignment horizontal="center" vertical="center"/>
    </xf>
    <xf numFmtId="3" fontId="30" fillId="16" borderId="13" xfId="41" applyNumberFormat="1" applyFont="1" applyFill="1" applyBorder="1" applyAlignment="1">
      <alignment horizontal="center" vertical="center"/>
    </xf>
    <xf numFmtId="0" fontId="30" fillId="0" borderId="12" xfId="25" applyFont="1" applyFill="1" applyBorder="1" applyAlignment="1">
      <alignment horizontal="left" vertical="center" wrapText="1"/>
    </xf>
    <xf numFmtId="49" fontId="30" fillId="0" borderId="12" xfId="42" applyNumberFormat="1" applyFont="1" applyFill="1" applyBorder="1" applyAlignment="1">
      <alignment horizontal="center" vertical="center" wrapText="1"/>
    </xf>
    <xf numFmtId="0" fontId="30" fillId="0" borderId="12" xfId="42" applyFont="1" applyFill="1" applyBorder="1" applyAlignment="1">
      <alignment horizontal="left" vertical="center" wrapText="1"/>
    </xf>
    <xf numFmtId="0" fontId="30" fillId="15" borderId="12" xfId="42" applyFont="1" applyFill="1" applyBorder="1" applyAlignment="1">
      <alignment vertical="center" wrapText="1"/>
    </xf>
    <xf numFmtId="0" fontId="30" fillId="15" borderId="12" xfId="42" applyNumberFormat="1" applyFont="1" applyFill="1" applyBorder="1" applyAlignment="1">
      <alignment horizontal="center" vertical="center" wrapText="1"/>
    </xf>
    <xf numFmtId="49" fontId="30" fillId="15" borderId="12" xfId="42" applyNumberFormat="1" applyFont="1" applyFill="1" applyBorder="1" applyAlignment="1">
      <alignment horizontal="center" vertical="center" wrapText="1"/>
    </xf>
    <xf numFmtId="3" fontId="25" fillId="16" borderId="13" xfId="41" applyNumberFormat="1" applyFont="1" applyFill="1" applyBorder="1" applyAlignment="1">
      <alignment horizontal="center" vertical="center"/>
    </xf>
    <xf numFmtId="3" fontId="25" fillId="16" borderId="14" xfId="41" applyNumberFormat="1" applyFont="1" applyFill="1" applyBorder="1" applyAlignment="1">
      <alignment horizontal="center" vertical="center"/>
    </xf>
    <xf numFmtId="0" fontId="32" fillId="0" borderId="0" xfId="0" applyFont="1"/>
    <xf numFmtId="0" fontId="23" fillId="0" borderId="0" xfId="0" applyFont="1"/>
    <xf numFmtId="0" fontId="36" fillId="0" borderId="0" xfId="0" applyFont="1"/>
    <xf numFmtId="0" fontId="37" fillId="0" borderId="0" xfId="0" applyFont="1"/>
    <xf numFmtId="3" fontId="25" fillId="0" borderId="12" xfId="42" applyNumberFormat="1" applyFont="1" applyFill="1" applyBorder="1" applyAlignment="1">
      <alignment horizontal="center" vertical="center"/>
    </xf>
    <xf numFmtId="3" fontId="25" fillId="16" borderId="12" xfId="41" applyNumberFormat="1" applyFont="1" applyFill="1" applyBorder="1" applyAlignment="1">
      <alignment horizontal="center" vertical="center"/>
    </xf>
    <xf numFmtId="3" fontId="25" fillId="0" borderId="13" xfId="41" applyNumberFormat="1" applyFont="1" applyFill="1" applyBorder="1" applyAlignment="1">
      <alignment horizontal="center" vertical="center"/>
    </xf>
    <xf numFmtId="49" fontId="25" fillId="0" borderId="12" xfId="42" applyNumberFormat="1" applyFont="1" applyFill="1" applyBorder="1" applyAlignment="1">
      <alignment horizontal="center" vertical="center" wrapText="1"/>
    </xf>
    <xf numFmtId="3" fontId="25" fillId="0" borderId="12" xfId="42" applyNumberFormat="1" applyFont="1" applyFill="1" applyBorder="1" applyAlignment="1">
      <alignment horizontal="center" vertical="center" wrapText="1"/>
    </xf>
    <xf numFmtId="3" fontId="25" fillId="0" borderId="13" xfId="42" applyNumberFormat="1" applyFont="1" applyFill="1" applyBorder="1" applyAlignment="1">
      <alignment horizontal="center" vertical="center" wrapText="1"/>
    </xf>
    <xf numFmtId="3" fontId="25" fillId="0" borderId="13" xfId="42" applyNumberFormat="1" applyFont="1" applyFill="1" applyBorder="1" applyAlignment="1">
      <alignment horizontal="center" vertical="center"/>
    </xf>
    <xf numFmtId="0" fontId="25" fillId="0" borderId="12" xfId="42" applyFont="1" applyFill="1" applyBorder="1" applyAlignment="1">
      <alignment horizontal="left" vertical="center" wrapText="1"/>
    </xf>
    <xf numFmtId="3" fontId="30" fillId="0" borderId="13" xfId="42" applyNumberFormat="1" applyFont="1" applyFill="1" applyBorder="1" applyAlignment="1">
      <alignment horizontal="center" vertical="center"/>
    </xf>
    <xf numFmtId="49" fontId="30" fillId="0" borderId="12" xfId="42" applyNumberFormat="1" applyFont="1" applyFill="1" applyBorder="1" applyAlignment="1">
      <alignment horizontal="center" vertical="center" wrapText="1"/>
    </xf>
    <xf numFmtId="49" fontId="30" fillId="0" borderId="12" xfId="25" applyNumberFormat="1" applyFont="1" applyFill="1" applyBorder="1" applyAlignment="1">
      <alignment horizontal="center" vertical="center" wrapText="1"/>
    </xf>
    <xf numFmtId="49" fontId="30" fillId="0" borderId="12" xfId="42" applyNumberFormat="1" applyFont="1" applyFill="1" applyBorder="1" applyAlignment="1">
      <alignment horizontal="left" vertical="center" wrapText="1"/>
    </xf>
    <xf numFmtId="0" fontId="30" fillId="0" borderId="12" xfId="42" applyNumberFormat="1" applyFont="1" applyFill="1" applyBorder="1" applyAlignment="1">
      <alignment horizontal="center" vertical="center" wrapText="1"/>
    </xf>
    <xf numFmtId="49" fontId="25" fillId="0" borderId="12" xfId="41" applyNumberFormat="1" applyFont="1" applyFill="1" applyBorder="1" applyAlignment="1">
      <alignment horizontal="center" vertical="center"/>
    </xf>
    <xf numFmtId="3" fontId="25" fillId="0" borderId="12" xfId="41" applyNumberFormat="1" applyFont="1" applyFill="1" applyBorder="1" applyAlignment="1">
      <alignment horizontal="center" vertical="center" wrapText="1"/>
    </xf>
    <xf numFmtId="3" fontId="30" fillId="0" borderId="13" xfId="41" applyNumberFormat="1" applyFont="1" applyFill="1" applyBorder="1" applyAlignment="1">
      <alignment horizontal="center" vertical="center"/>
    </xf>
    <xf numFmtId="0" fontId="0" fillId="0" borderId="0" xfId="0" applyFill="1"/>
    <xf numFmtId="0" fontId="37" fillId="0" borderId="0" xfId="0" applyFont="1" applyFill="1"/>
    <xf numFmtId="0" fontId="26" fillId="0" borderId="12" xfId="42" applyFont="1" applyFill="1" applyBorder="1" applyAlignment="1">
      <alignment horizontal="left" vertical="center" wrapText="1"/>
    </xf>
    <xf numFmtId="49" fontId="25" fillId="0" borderId="12" xfId="0" applyNumberFormat="1" applyFont="1" applyFill="1" applyBorder="1" applyAlignment="1">
      <alignment horizontal="center" vertical="center" wrapText="1"/>
    </xf>
    <xf numFmtId="49" fontId="26" fillId="0" borderId="12" xfId="42" applyNumberFormat="1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left" wrapText="1"/>
    </xf>
    <xf numFmtId="49" fontId="25" fillId="0" borderId="12" xfId="0" applyNumberFormat="1" applyFont="1" applyFill="1" applyBorder="1" applyAlignment="1">
      <alignment horizontal="center" wrapText="1"/>
    </xf>
    <xf numFmtId="3" fontId="30" fillId="0" borderId="12" xfId="42" applyNumberFormat="1" applyFont="1" applyFill="1" applyBorder="1" applyAlignment="1">
      <alignment horizontal="center" vertical="center" wrapText="1"/>
    </xf>
    <xf numFmtId="3" fontId="0" fillId="0" borderId="0" xfId="0" applyNumberFormat="1" applyFill="1"/>
    <xf numFmtId="0" fontId="0" fillId="0" borderId="12" xfId="0" applyBorder="1" applyAlignment="1">
      <alignment horizontal="center"/>
    </xf>
    <xf numFmtId="0" fontId="39" fillId="0" borderId="12" xfId="0" applyFont="1" applyBorder="1" applyAlignment="1">
      <alignment horizontal="center" vertical="center" wrapText="1"/>
    </xf>
    <xf numFmtId="169" fontId="30" fillId="0" borderId="12" xfId="42" applyNumberFormat="1" applyFont="1" applyFill="1" applyBorder="1" applyAlignment="1">
      <alignment horizontal="center" vertical="center" wrapText="1"/>
    </xf>
    <xf numFmtId="0" fontId="36" fillId="0" borderId="0" xfId="0" applyFont="1" applyFill="1"/>
    <xf numFmtId="0" fontId="31" fillId="16" borderId="10" xfId="0" applyFont="1" applyFill="1" applyBorder="1" applyAlignment="1">
      <alignment horizontal="center" vertical="center" wrapText="1"/>
    </xf>
  </cellXfs>
  <cellStyles count="58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Денежный 2" xfId="10"/>
    <cellStyle name="Денежный 3" xfId="11"/>
    <cellStyle name="Заголовок 1" xfId="12" builtinId="16" customBuiltin="1"/>
    <cellStyle name="Заголовок 2" xfId="13" builtinId="17" customBuiltin="1"/>
    <cellStyle name="Заголовок 3" xfId="14" builtinId="18" customBuiltin="1"/>
    <cellStyle name="Заголовок 4" xfId="15" builtinId="19" customBuiltin="1"/>
    <cellStyle name="Итог" xfId="16" builtinId="25" customBuiltin="1"/>
    <cellStyle name="Контрольная ячейка" xfId="17" builtinId="23" customBuiltin="1"/>
    <cellStyle name="Название" xfId="18" builtinId="15" customBuiltin="1"/>
    <cellStyle name="Нейтральный" xfId="19" builtinId="28" customBuiltin="1"/>
    <cellStyle name="Обычный" xfId="0" builtinId="0"/>
    <cellStyle name="Обычный 2" xfId="20"/>
    <cellStyle name="Обычный 2 2" xfId="21"/>
    <cellStyle name="Обычный 2 2 3" xfId="22"/>
    <cellStyle name="Обычный 2 3" xfId="23"/>
    <cellStyle name="Обычный 2_второе полугодие обоснование цены 2п-15" xfId="24"/>
    <cellStyle name="Обычный 3" xfId="25"/>
    <cellStyle name="Обычный 3 2" xfId="26"/>
    <cellStyle name="Обычный 3_Проект Бюджета ДФ на 2015_ОУ проект 2018 год" xfId="27"/>
    <cellStyle name="Обычный 4" xfId="28"/>
    <cellStyle name="Обычный 4 2" xfId="29"/>
    <cellStyle name="Обычный 5" xfId="30"/>
    <cellStyle name="Обычный 5 2" xfId="31"/>
    <cellStyle name="Обычный 5 3" xfId="32"/>
    <cellStyle name="Обычный 5 3 2" xfId="33"/>
    <cellStyle name="Обычный 5 3 2 2" xfId="34"/>
    <cellStyle name="Обычный 5 3 2 3" xfId="56"/>
    <cellStyle name="Обычный 5 3 3" xfId="35"/>
    <cellStyle name="Обычный 5 3 4" xfId="55"/>
    <cellStyle name="Обычный 5 3_ОУ проект 2019" xfId="36"/>
    <cellStyle name="Обычный 5 4" xfId="37"/>
    <cellStyle name="Обычный 5 4 2" xfId="38"/>
    <cellStyle name="Обычный 5 4 3" xfId="57"/>
    <cellStyle name="Обычный 5_На коллегию УОСО (2)" xfId="39"/>
    <cellStyle name="Обычный 6" xfId="40"/>
    <cellStyle name="Обычный 8" xfId="41"/>
    <cellStyle name="Обычный_Информация на общ обсужд проект 2017 1 этап" xfId="42"/>
    <cellStyle name="Плохой" xfId="43" builtinId="27" customBuiltin="1"/>
    <cellStyle name="Пояснение" xfId="44" builtinId="53" customBuiltin="1"/>
    <cellStyle name="Примечание" xfId="45" builtinId="10" customBuiltin="1"/>
    <cellStyle name="Процентный" xfId="46" builtinId="5"/>
    <cellStyle name="Связанная ячейка" xfId="47" builtinId="24" customBuiltin="1"/>
    <cellStyle name="Текст предупреждения" xfId="48" builtinId="11" customBuiltin="1"/>
    <cellStyle name="Тысячи [0]_ауп" xfId="49"/>
    <cellStyle name="Тысячи_ауп" xfId="50"/>
    <cellStyle name="Финансовый [0] 2" xfId="51"/>
    <cellStyle name="Финансовый 2" xfId="52"/>
    <cellStyle name="Финансовый 3" xfId="53"/>
    <cellStyle name="Хороший" xfId="5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61014481262758824"/>
          <c:y val="0"/>
          <c:w val="0.3358548225661645"/>
          <c:h val="1"/>
        </c:manualLayout>
      </c:layout>
      <c:overlay val="0"/>
      <c:txPr>
        <a:bodyPr/>
        <a:lstStyle/>
        <a:p>
          <a:pPr>
            <a:defRPr sz="1400" baseline="0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9"/>
          <c:dLbls>
            <c:dLbl>
              <c:idx val="0"/>
              <c:layout>
                <c:manualLayout>
                  <c:x val="2.6389244167080054E-2"/>
                  <c:y val="4.40974294046207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1.9209165417871016E-2"/>
                  <c:y val="2.73536811104133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174626163917245E-3"/>
                  <c:y val="-7.69293932813077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3.5033831401713136E-2"/>
                  <c:y val="-2.75939583853054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Лист1!$A$2:$D$2</c:f>
              <c:strCache>
                <c:ptCount val="4"/>
                <c:pt idx="0">
                  <c:v>Муниципальная программа «Развитие органов местного самоуправления городского округа Тольятти на 2017-2022 годы»</c:v>
                </c:pt>
                <c:pt idx="1">
                  <c:v>Муниципальная программа «Создание условий для развития туризма на территории городского округа Тольятти на 2021-2030гг.»</c:v>
                </c:pt>
                <c:pt idx="2">
                  <c:v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c:v>
                </c:pt>
                <c:pt idx="3">
                  <c:v>Муниципальная программа «Противодействие коррупции в городском округе Тольятти на 2022-2026 годы»</c:v>
                </c:pt>
              </c:strCache>
            </c:strRef>
          </c:cat>
          <c:val>
            <c:numRef>
              <c:f>Лист1!$A$3:$D$3</c:f>
              <c:numCache>
                <c:formatCode>General</c:formatCode>
                <c:ptCount val="4"/>
                <c:pt idx="0">
                  <c:v>211637</c:v>
                </c:pt>
                <c:pt idx="1">
                  <c:v>465</c:v>
                </c:pt>
                <c:pt idx="2">
                  <c:v>620</c:v>
                </c:pt>
                <c:pt idx="3">
                  <c:v>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cat>
            <c:strRef>
              <c:f>Лист1!$A$2:$D$2</c:f>
              <c:strCache>
                <c:ptCount val="4"/>
                <c:pt idx="0">
                  <c:v>Муниципальная программа «Развитие органов местного самоуправления городского округа Тольятти на 2017-2022 годы»</c:v>
                </c:pt>
                <c:pt idx="1">
                  <c:v>Муниципальная программа «Создание условий для развития туризма на территории городского округа Тольятти на 2021-2030гг.»</c:v>
                </c:pt>
                <c:pt idx="2">
                  <c:v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c:v>
                </c:pt>
                <c:pt idx="3">
                  <c:v>Муниципальная программа «Противодействие коррупции в городском округе Тольятти на 2022-2026 годы»</c:v>
                </c:pt>
              </c:strCache>
            </c:strRef>
          </c:cat>
          <c:val>
            <c:numRef>
              <c:f>Лист1!$A$3:$D$3</c:f>
              <c:numCache>
                <c:formatCode>General</c:formatCode>
                <c:ptCount val="4"/>
                <c:pt idx="0">
                  <c:v>211637</c:v>
                </c:pt>
                <c:pt idx="1">
                  <c:v>465</c:v>
                </c:pt>
                <c:pt idx="2">
                  <c:v>620</c:v>
                </c:pt>
                <c:pt idx="3">
                  <c:v>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628650</xdr:colOff>
      <xdr:row>10</xdr:row>
      <xdr:rowOff>123825</xdr:rowOff>
    </xdr:from>
    <xdr:to>
      <xdr:col>16</xdr:col>
      <xdr:colOff>400050</xdr:colOff>
      <xdr:row>26</xdr:row>
      <xdr:rowOff>147637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142875</xdr:colOff>
      <xdr:row>7</xdr:row>
      <xdr:rowOff>9524</xdr:rowOff>
    </xdr:from>
    <xdr:to>
      <xdr:col>16</xdr:col>
      <xdr:colOff>676274</xdr:colOff>
      <xdr:row>35</xdr:row>
      <xdr:rowOff>95249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1504949</xdr:colOff>
      <xdr:row>1</xdr:row>
      <xdr:rowOff>1047751</xdr:rowOff>
    </xdr:from>
    <xdr:to>
      <xdr:col>5</xdr:col>
      <xdr:colOff>266700</xdr:colOff>
      <xdr:row>26</xdr:row>
      <xdr:rowOff>85725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1504949</xdr:colOff>
      <xdr:row>4</xdr:row>
      <xdr:rowOff>176211</xdr:rowOff>
    </xdr:from>
    <xdr:to>
      <xdr:col>3</xdr:col>
      <xdr:colOff>1571624</xdr:colOff>
      <xdr:row>25</xdr:row>
      <xdr:rowOff>152399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temp\Documents%20and%20Settings\nnn\&#1056;&#1072;&#1073;&#1086;&#1095;&#1080;&#1081;%20&#1089;&#1090;&#1086;&#1083;\&#1079;&#1072;&#1103;&#1074;&#1082;&#1072;\2004\2003%20&#1075;\&#1074;&#1072;&#1088;&#1080;&#1072;&#1085;&#1090;&#1099;%20&#1085;&#1086;&#1103;&#1073;&#1088;&#1103;\&#1086;&#1073;&#1097;&#1080;&#1077;\2002%20&#1075;&#1086;&#1076;\&#1091;&#1090;&#1086;&#1095;&#1085;&#1077;&#1085;&#1085;&#1099;&#1081;%20&#1084;&#1091;&#1085;&#1080;&#1094;&#1080;&#1087;&#1072;&#1083;&#1100;&#1085;&#1099;&#1081;%20&#1079;&#1072;&#1082;&#1072;&#1079;%202002\&#1091;&#1090;&#1086;&#1095;&#1085;&#1077;&#1085;&#1085;&#1099;&#1081;%20&#1084;&#1091;&#1085;&#1080;&#1094;&#1080;&#1087;&#1072;&#1083;&#1100;&#1085;&#1099;&#1081;%20&#1079;&#1072;&#1082;&#1072;&#1079;%202002\2002%20&#1075;&#1086;&#1076;\&#1052;&#1047;%202002\&#1055;&#1088;&#1086;&#1075;&#1088;&#1072;&#1084;&#1084;&#1072;\&#1092;&#1080;&#1085;&#1072;&#1085;&#10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temp\&#1055;&#1086;&#1095;&#1090;&#1072;\&#1055;&#1088;&#1086;&#1075;&#1088;&#1072;&#1084;&#1084;&#1072;\&#1092;&#1080;&#1085;&#1072;&#1085;&#10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temp\Documents%20and%20Settings\nnn\&#1056;&#1072;&#1073;&#1086;&#1095;&#1080;&#1081;%20&#1089;&#1090;&#1086;&#1083;\&#1079;&#1072;&#1103;&#1074;&#1082;&#1072;\2004\2003%20&#1075;\&#1074;&#1072;&#1088;&#1080;&#1072;&#1085;&#1090;&#1099;%20&#1085;&#1086;&#1103;&#1073;&#1088;&#1103;\&#1086;&#1073;&#1097;&#1080;&#1077;\2002%20&#1075;&#1086;&#1076;\&#1091;&#1090;&#1086;&#1095;&#1085;&#1077;&#1085;&#1085;&#1099;&#1081;%20&#1084;&#1091;&#1085;&#1080;&#1094;&#1080;&#1087;&#1072;&#1083;&#1100;&#1085;&#1099;&#1081;%20&#1079;&#1072;&#1082;&#1072;&#1079;%202002\&#1091;&#1090;&#1086;&#1095;&#1085;&#1077;&#1085;&#1085;&#1099;&#1081;%20&#1084;&#1091;&#1085;&#1080;&#1094;&#1080;&#1087;&#1072;&#1083;&#1100;&#1085;&#1099;&#1081;%20&#1079;&#1072;&#1082;&#1072;&#1079;%202002\&#1055;&#1088;&#1086;&#1075;&#1088;&#1072;&#1084;&#1084;&#1072;\&#1092;&#1080;&#1085;&#1072;&#1085;&#10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КОЛЫ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КОЛЫ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КОЛЫ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97"/>
  <sheetViews>
    <sheetView tabSelected="1" topLeftCell="A86" zoomScale="80" zoomScaleNormal="80" workbookViewId="0">
      <selection activeCell="A24" sqref="A24"/>
    </sheetView>
  </sheetViews>
  <sheetFormatPr defaultRowHeight="15.75" x14ac:dyDescent="0.25"/>
  <cols>
    <col min="1" max="1" width="38.75" customWidth="1"/>
    <col min="5" max="5" width="15.25" customWidth="1"/>
    <col min="7" max="7" width="11.75" customWidth="1"/>
    <col min="8" max="8" width="13.25" style="46" customWidth="1"/>
    <col min="9" max="9" width="11.125" style="47" customWidth="1"/>
  </cols>
  <sheetData>
    <row r="1" spans="1:9" ht="18.75" x14ac:dyDescent="0.3">
      <c r="A1" s="2"/>
      <c r="B1" s="3"/>
      <c r="C1" s="4"/>
      <c r="D1" s="4"/>
      <c r="E1" s="5"/>
      <c r="F1" s="6"/>
      <c r="G1" s="7"/>
      <c r="H1" s="8"/>
      <c r="I1" s="8"/>
    </row>
    <row r="2" spans="1:9" ht="88.5" customHeight="1" x14ac:dyDescent="0.25">
      <c r="A2" s="79" t="s">
        <v>87</v>
      </c>
      <c r="B2" s="79"/>
      <c r="C2" s="79"/>
      <c r="D2" s="79"/>
      <c r="E2" s="79"/>
      <c r="F2" s="79"/>
      <c r="G2" s="79"/>
      <c r="H2" s="79"/>
      <c r="I2" s="79"/>
    </row>
    <row r="3" spans="1:9" ht="20.25" x14ac:dyDescent="0.25">
      <c r="A3" s="9"/>
      <c r="B3" s="10"/>
      <c r="C3" s="10"/>
      <c r="D3" s="10"/>
      <c r="E3" s="10"/>
      <c r="F3" s="10"/>
      <c r="G3" s="1"/>
      <c r="H3" s="11"/>
      <c r="I3" s="12" t="s">
        <v>0</v>
      </c>
    </row>
    <row r="4" spans="1:9" ht="93.75" x14ac:dyDescent="0.25">
      <c r="A4" s="13" t="s">
        <v>1</v>
      </c>
      <c r="B4" s="14" t="s">
        <v>2</v>
      </c>
      <c r="C4" s="15" t="s">
        <v>3</v>
      </c>
      <c r="D4" s="15" t="s">
        <v>4</v>
      </c>
      <c r="E4" s="15" t="s">
        <v>5</v>
      </c>
      <c r="F4" s="15" t="s">
        <v>6</v>
      </c>
      <c r="G4" s="15" t="s">
        <v>66</v>
      </c>
      <c r="H4" s="16" t="s">
        <v>67</v>
      </c>
      <c r="I4" s="16" t="s">
        <v>81</v>
      </c>
    </row>
    <row r="5" spans="1:9" ht="49.5" x14ac:dyDescent="0.25">
      <c r="A5" s="41" t="s">
        <v>7</v>
      </c>
      <c r="B5" s="42">
        <v>923</v>
      </c>
      <c r="C5" s="43"/>
      <c r="D5" s="43"/>
      <c r="E5" s="17"/>
      <c r="F5" s="18"/>
      <c r="G5" s="37">
        <f>G6+G18+G81+G87</f>
        <v>212813</v>
      </c>
      <c r="H5" s="37">
        <f>H6+H18+H81+H87</f>
        <v>202306</v>
      </c>
      <c r="I5" s="37">
        <f>I6+I18+I81+I87</f>
        <v>202306</v>
      </c>
    </row>
    <row r="6" spans="1:9" s="66" customFormat="1" ht="114" customHeight="1" x14ac:dyDescent="0.25">
      <c r="A6" s="61" t="s">
        <v>8</v>
      </c>
      <c r="B6" s="62">
        <v>923</v>
      </c>
      <c r="C6" s="59" t="s">
        <v>9</v>
      </c>
      <c r="D6" s="59" t="s">
        <v>10</v>
      </c>
      <c r="E6" s="63"/>
      <c r="F6" s="64"/>
      <c r="G6" s="65">
        <f>G7+G12</f>
        <v>3957</v>
      </c>
      <c r="H6" s="65">
        <f t="shared" ref="H6:I6" si="0">H7+H12</f>
        <v>3881</v>
      </c>
      <c r="I6" s="65">
        <f t="shared" si="0"/>
        <v>3881</v>
      </c>
    </row>
    <row r="7" spans="1:9" s="66" customFormat="1" ht="66" x14ac:dyDescent="0.25">
      <c r="A7" s="57" t="s">
        <v>11</v>
      </c>
      <c r="B7" s="53" t="s">
        <v>12</v>
      </c>
      <c r="C7" s="53" t="s">
        <v>9</v>
      </c>
      <c r="D7" s="53" t="s">
        <v>10</v>
      </c>
      <c r="E7" s="54" t="s">
        <v>13</v>
      </c>
      <c r="F7" s="53"/>
      <c r="G7" s="55">
        <f>G8</f>
        <v>3957</v>
      </c>
      <c r="H7" s="55">
        <f t="shared" ref="H7:H10" si="1">H8</f>
        <v>0</v>
      </c>
      <c r="I7" s="55">
        <f>I8</f>
        <v>0</v>
      </c>
    </row>
    <row r="8" spans="1:9" s="66" customFormat="1" ht="49.5" x14ac:dyDescent="0.25">
      <c r="A8" s="57" t="s">
        <v>14</v>
      </c>
      <c r="B8" s="53" t="s">
        <v>12</v>
      </c>
      <c r="C8" s="53" t="s">
        <v>9</v>
      </c>
      <c r="D8" s="53" t="s">
        <v>10</v>
      </c>
      <c r="E8" s="54" t="s">
        <v>57</v>
      </c>
      <c r="F8" s="53"/>
      <c r="G8" s="56">
        <f>G9</f>
        <v>3957</v>
      </c>
      <c r="H8" s="56">
        <f t="shared" si="1"/>
        <v>0</v>
      </c>
      <c r="I8" s="56">
        <f>I9</f>
        <v>0</v>
      </c>
    </row>
    <row r="9" spans="1:9" s="66" customFormat="1" ht="16.5" x14ac:dyDescent="0.25">
      <c r="A9" s="57" t="s">
        <v>15</v>
      </c>
      <c r="B9" s="53" t="s">
        <v>12</v>
      </c>
      <c r="C9" s="53" t="s">
        <v>9</v>
      </c>
      <c r="D9" s="53" t="s">
        <v>10</v>
      </c>
      <c r="E9" s="54" t="s">
        <v>58</v>
      </c>
      <c r="F9" s="53"/>
      <c r="G9" s="56">
        <f>G10</f>
        <v>3957</v>
      </c>
      <c r="H9" s="56">
        <f t="shared" si="1"/>
        <v>0</v>
      </c>
      <c r="I9" s="56">
        <f>I10</f>
        <v>0</v>
      </c>
    </row>
    <row r="10" spans="1:9" s="66" customFormat="1" ht="49.5" x14ac:dyDescent="0.25">
      <c r="A10" s="57" t="s">
        <v>16</v>
      </c>
      <c r="B10" s="53" t="s">
        <v>12</v>
      </c>
      <c r="C10" s="53" t="s">
        <v>9</v>
      </c>
      <c r="D10" s="53" t="s">
        <v>10</v>
      </c>
      <c r="E10" s="54" t="s">
        <v>58</v>
      </c>
      <c r="F10" s="53" t="s">
        <v>17</v>
      </c>
      <c r="G10" s="55">
        <f>G11</f>
        <v>3957</v>
      </c>
      <c r="H10" s="55">
        <f t="shared" si="1"/>
        <v>0</v>
      </c>
      <c r="I10" s="55">
        <f>I11</f>
        <v>0</v>
      </c>
    </row>
    <row r="11" spans="1:9" s="66" customFormat="1" ht="49.5" x14ac:dyDescent="0.25">
      <c r="A11" s="57" t="s">
        <v>18</v>
      </c>
      <c r="B11" s="53" t="s">
        <v>12</v>
      </c>
      <c r="C11" s="53" t="s">
        <v>9</v>
      </c>
      <c r="D11" s="53" t="s">
        <v>10</v>
      </c>
      <c r="E11" s="54" t="s">
        <v>58</v>
      </c>
      <c r="F11" s="53" t="s">
        <v>19</v>
      </c>
      <c r="G11" s="55">
        <f>3409+548</f>
        <v>3957</v>
      </c>
      <c r="H11" s="52">
        <v>0</v>
      </c>
      <c r="I11" s="55">
        <v>0</v>
      </c>
    </row>
    <row r="12" spans="1:9" s="67" customFormat="1" ht="16.5" x14ac:dyDescent="0.25">
      <c r="A12" s="57" t="s">
        <v>70</v>
      </c>
      <c r="B12" s="53" t="s">
        <v>12</v>
      </c>
      <c r="C12" s="53" t="s">
        <v>9</v>
      </c>
      <c r="D12" s="53" t="s">
        <v>10</v>
      </c>
      <c r="E12" s="54"/>
      <c r="F12" s="53"/>
      <c r="G12" s="55">
        <f t="shared" ref="G12:H12" si="2">G14</f>
        <v>0</v>
      </c>
      <c r="H12" s="55">
        <f t="shared" si="2"/>
        <v>3881</v>
      </c>
      <c r="I12" s="55">
        <f>I14</f>
        <v>3881</v>
      </c>
    </row>
    <row r="13" spans="1:9" s="66" customFormat="1" ht="16.5" x14ac:dyDescent="0.25">
      <c r="A13" s="57" t="s">
        <v>70</v>
      </c>
      <c r="B13" s="53" t="s">
        <v>12</v>
      </c>
      <c r="C13" s="53" t="s">
        <v>9</v>
      </c>
      <c r="D13" s="53" t="s">
        <v>10</v>
      </c>
      <c r="E13" s="54" t="s">
        <v>71</v>
      </c>
      <c r="F13" s="53"/>
      <c r="G13" s="55">
        <f t="shared" ref="G13:H16" si="3">G14</f>
        <v>0</v>
      </c>
      <c r="H13" s="55">
        <f t="shared" si="3"/>
        <v>3881</v>
      </c>
      <c r="I13" s="55">
        <f>I15</f>
        <v>3881</v>
      </c>
    </row>
    <row r="14" spans="1:9" s="66" customFormat="1" ht="49.5" x14ac:dyDescent="0.25">
      <c r="A14" s="57" t="s">
        <v>14</v>
      </c>
      <c r="B14" s="53" t="s">
        <v>12</v>
      </c>
      <c r="C14" s="53" t="s">
        <v>9</v>
      </c>
      <c r="D14" s="53" t="s">
        <v>10</v>
      </c>
      <c r="E14" s="54" t="s">
        <v>73</v>
      </c>
      <c r="F14" s="53"/>
      <c r="G14" s="56">
        <f t="shared" si="3"/>
        <v>0</v>
      </c>
      <c r="H14" s="56">
        <f t="shared" si="3"/>
        <v>3881</v>
      </c>
      <c r="I14" s="56">
        <f t="shared" ref="I14:I16" si="4">I15</f>
        <v>3881</v>
      </c>
    </row>
    <row r="15" spans="1:9" s="66" customFormat="1" ht="16.5" x14ac:dyDescent="0.25">
      <c r="A15" s="57" t="s">
        <v>15</v>
      </c>
      <c r="B15" s="53" t="s">
        <v>12</v>
      </c>
      <c r="C15" s="53" t="s">
        <v>9</v>
      </c>
      <c r="D15" s="53" t="s">
        <v>10</v>
      </c>
      <c r="E15" s="54" t="s">
        <v>74</v>
      </c>
      <c r="F15" s="53"/>
      <c r="G15" s="56">
        <f t="shared" si="3"/>
        <v>0</v>
      </c>
      <c r="H15" s="56">
        <f t="shared" si="3"/>
        <v>3881</v>
      </c>
      <c r="I15" s="56">
        <f t="shared" si="4"/>
        <v>3881</v>
      </c>
    </row>
    <row r="16" spans="1:9" s="66" customFormat="1" ht="49.5" x14ac:dyDescent="0.25">
      <c r="A16" s="57" t="s">
        <v>16</v>
      </c>
      <c r="B16" s="53" t="s">
        <v>12</v>
      </c>
      <c r="C16" s="53" t="s">
        <v>9</v>
      </c>
      <c r="D16" s="53" t="s">
        <v>10</v>
      </c>
      <c r="E16" s="54" t="s">
        <v>74</v>
      </c>
      <c r="F16" s="53" t="s">
        <v>17</v>
      </c>
      <c r="G16" s="55">
        <f t="shared" si="3"/>
        <v>0</v>
      </c>
      <c r="H16" s="55">
        <f t="shared" si="3"/>
        <v>3881</v>
      </c>
      <c r="I16" s="55">
        <f t="shared" si="4"/>
        <v>3881</v>
      </c>
    </row>
    <row r="17" spans="1:9" s="66" customFormat="1" ht="49.5" x14ac:dyDescent="0.25">
      <c r="A17" s="57" t="s">
        <v>18</v>
      </c>
      <c r="B17" s="53" t="s">
        <v>12</v>
      </c>
      <c r="C17" s="53" t="s">
        <v>9</v>
      </c>
      <c r="D17" s="53" t="s">
        <v>10</v>
      </c>
      <c r="E17" s="54" t="s">
        <v>74</v>
      </c>
      <c r="F17" s="53" t="s">
        <v>19</v>
      </c>
      <c r="G17" s="55">
        <v>0</v>
      </c>
      <c r="H17" s="52">
        <v>3881</v>
      </c>
      <c r="I17" s="52">
        <v>3881</v>
      </c>
    </row>
    <row r="18" spans="1:9" s="66" customFormat="1" ht="45.75" customHeight="1" x14ac:dyDescent="0.25">
      <c r="A18" s="24" t="s">
        <v>24</v>
      </c>
      <c r="B18" s="25" t="s">
        <v>12</v>
      </c>
      <c r="C18" s="25" t="s">
        <v>9</v>
      </c>
      <c r="D18" s="25" t="s">
        <v>25</v>
      </c>
      <c r="E18" s="26"/>
      <c r="F18" s="25"/>
      <c r="G18" s="58">
        <f>G19+G24+G29+G57</f>
        <v>201322</v>
      </c>
      <c r="H18" s="58">
        <f>H19+H24+H29+H57</f>
        <v>190891</v>
      </c>
      <c r="I18" s="58">
        <f>I19+I24+I29+I57</f>
        <v>190891</v>
      </c>
    </row>
    <row r="19" spans="1:9" s="66" customFormat="1" ht="161.25" customHeight="1" x14ac:dyDescent="0.25">
      <c r="A19" s="68" t="s">
        <v>68</v>
      </c>
      <c r="B19" s="69">
        <v>923</v>
      </c>
      <c r="C19" s="69" t="s">
        <v>9</v>
      </c>
      <c r="D19" s="69" t="s">
        <v>25</v>
      </c>
      <c r="E19" s="69" t="s">
        <v>54</v>
      </c>
      <c r="F19" s="70"/>
      <c r="G19" s="56">
        <f>G20</f>
        <v>620</v>
      </c>
      <c r="H19" s="56">
        <f t="shared" ref="H19:I22" si="5">H20</f>
        <v>620</v>
      </c>
      <c r="I19" s="56">
        <f t="shared" si="5"/>
        <v>620</v>
      </c>
    </row>
    <row r="20" spans="1:9" s="66" customFormat="1" ht="37.5" x14ac:dyDescent="0.25">
      <c r="A20" s="68" t="s">
        <v>23</v>
      </c>
      <c r="B20" s="69">
        <v>923</v>
      </c>
      <c r="C20" s="69" t="s">
        <v>9</v>
      </c>
      <c r="D20" s="69" t="s">
        <v>25</v>
      </c>
      <c r="E20" s="69" t="s">
        <v>55</v>
      </c>
      <c r="F20" s="25"/>
      <c r="G20" s="56">
        <f>G21</f>
        <v>620</v>
      </c>
      <c r="H20" s="56">
        <f t="shared" si="5"/>
        <v>620</v>
      </c>
      <c r="I20" s="56">
        <f t="shared" si="5"/>
        <v>620</v>
      </c>
    </row>
    <row r="21" spans="1:9" s="66" customFormat="1" ht="61.15" customHeight="1" x14ac:dyDescent="0.25">
      <c r="A21" s="68" t="s">
        <v>28</v>
      </c>
      <c r="B21" s="69">
        <v>923</v>
      </c>
      <c r="C21" s="69" t="s">
        <v>9</v>
      </c>
      <c r="D21" s="69" t="s">
        <v>25</v>
      </c>
      <c r="E21" s="69" t="s">
        <v>56</v>
      </c>
      <c r="F21" s="25"/>
      <c r="G21" s="56">
        <f>G22</f>
        <v>620</v>
      </c>
      <c r="H21" s="56">
        <f t="shared" si="5"/>
        <v>620</v>
      </c>
      <c r="I21" s="56">
        <f t="shared" si="5"/>
        <v>620</v>
      </c>
    </row>
    <row r="22" spans="1:9" s="66" customFormat="1" ht="68.45" customHeight="1" x14ac:dyDescent="0.25">
      <c r="A22" s="71" t="s">
        <v>16</v>
      </c>
      <c r="B22" s="72">
        <v>923</v>
      </c>
      <c r="C22" s="72" t="s">
        <v>9</v>
      </c>
      <c r="D22" s="72" t="s">
        <v>25</v>
      </c>
      <c r="E22" s="72" t="s">
        <v>56</v>
      </c>
      <c r="F22" s="72" t="s">
        <v>17</v>
      </c>
      <c r="G22" s="56">
        <f>G23</f>
        <v>620</v>
      </c>
      <c r="H22" s="56">
        <f t="shared" si="5"/>
        <v>620</v>
      </c>
      <c r="I22" s="56">
        <f t="shared" si="5"/>
        <v>620</v>
      </c>
    </row>
    <row r="23" spans="1:9" s="66" customFormat="1" ht="60" customHeight="1" x14ac:dyDescent="0.25">
      <c r="A23" s="71" t="s">
        <v>18</v>
      </c>
      <c r="B23" s="72">
        <v>923</v>
      </c>
      <c r="C23" s="72" t="s">
        <v>9</v>
      </c>
      <c r="D23" s="72" t="s">
        <v>25</v>
      </c>
      <c r="E23" s="72" t="s">
        <v>56</v>
      </c>
      <c r="F23" s="72" t="s">
        <v>19</v>
      </c>
      <c r="G23" s="56">
        <v>620</v>
      </c>
      <c r="H23" s="52">
        <v>620</v>
      </c>
      <c r="I23" s="52">
        <f>H23</f>
        <v>620</v>
      </c>
    </row>
    <row r="24" spans="1:9" s="66" customFormat="1" ht="76.5" customHeight="1" x14ac:dyDescent="0.25">
      <c r="A24" s="38" t="s">
        <v>86</v>
      </c>
      <c r="B24" s="59" t="s">
        <v>12</v>
      </c>
      <c r="C24" s="59" t="s">
        <v>9</v>
      </c>
      <c r="D24" s="59" t="s">
        <v>25</v>
      </c>
      <c r="E24" s="60" t="s">
        <v>26</v>
      </c>
      <c r="F24" s="60"/>
      <c r="G24" s="58">
        <f>G25</f>
        <v>91</v>
      </c>
      <c r="H24" s="58">
        <f t="shared" ref="H24:I27" si="6">H25</f>
        <v>91</v>
      </c>
      <c r="I24" s="58">
        <f t="shared" si="6"/>
        <v>91</v>
      </c>
    </row>
    <row r="25" spans="1:9" s="66" customFormat="1" ht="33" x14ac:dyDescent="0.25">
      <c r="A25" s="23" t="s">
        <v>23</v>
      </c>
      <c r="B25" s="29">
        <v>923</v>
      </c>
      <c r="C25" s="27" t="s">
        <v>9</v>
      </c>
      <c r="D25" s="27" t="s">
        <v>25</v>
      </c>
      <c r="E25" s="27" t="s">
        <v>27</v>
      </c>
      <c r="F25" s="27"/>
      <c r="G25" s="56">
        <f>G26</f>
        <v>91</v>
      </c>
      <c r="H25" s="56">
        <f t="shared" si="6"/>
        <v>91</v>
      </c>
      <c r="I25" s="56">
        <f t="shared" si="6"/>
        <v>91</v>
      </c>
    </row>
    <row r="26" spans="1:9" s="66" customFormat="1" ht="33" x14ac:dyDescent="0.25">
      <c r="A26" s="23" t="s">
        <v>28</v>
      </c>
      <c r="B26" s="29">
        <v>923</v>
      </c>
      <c r="C26" s="27" t="s">
        <v>9</v>
      </c>
      <c r="D26" s="27" t="s">
        <v>25</v>
      </c>
      <c r="E26" s="27" t="s">
        <v>29</v>
      </c>
      <c r="F26" s="27"/>
      <c r="G26" s="56">
        <f>G27</f>
        <v>91</v>
      </c>
      <c r="H26" s="56">
        <f t="shared" si="6"/>
        <v>91</v>
      </c>
      <c r="I26" s="56">
        <f t="shared" si="6"/>
        <v>91</v>
      </c>
    </row>
    <row r="27" spans="1:9" s="66" customFormat="1" ht="49.5" x14ac:dyDescent="0.25">
      <c r="A27" s="23" t="s">
        <v>16</v>
      </c>
      <c r="B27" s="29">
        <v>923</v>
      </c>
      <c r="C27" s="27" t="s">
        <v>9</v>
      </c>
      <c r="D27" s="27" t="s">
        <v>25</v>
      </c>
      <c r="E27" s="27" t="s">
        <v>29</v>
      </c>
      <c r="F27" s="27" t="s">
        <v>17</v>
      </c>
      <c r="G27" s="56">
        <f>G28</f>
        <v>91</v>
      </c>
      <c r="H27" s="56">
        <f t="shared" si="6"/>
        <v>91</v>
      </c>
      <c r="I27" s="56">
        <f t="shared" si="6"/>
        <v>91</v>
      </c>
    </row>
    <row r="28" spans="1:9" s="66" customFormat="1" ht="49.5" x14ac:dyDescent="0.25">
      <c r="A28" s="23" t="s">
        <v>18</v>
      </c>
      <c r="B28" s="29">
        <v>923</v>
      </c>
      <c r="C28" s="27" t="s">
        <v>9</v>
      </c>
      <c r="D28" s="27" t="s">
        <v>25</v>
      </c>
      <c r="E28" s="27" t="s">
        <v>29</v>
      </c>
      <c r="F28" s="27" t="s">
        <v>19</v>
      </c>
      <c r="G28" s="56">
        <v>91</v>
      </c>
      <c r="H28" s="52">
        <v>91</v>
      </c>
      <c r="I28" s="52">
        <v>91</v>
      </c>
    </row>
    <row r="29" spans="1:9" s="66" customFormat="1" ht="66" x14ac:dyDescent="0.25">
      <c r="A29" s="40" t="s">
        <v>11</v>
      </c>
      <c r="B29" s="53" t="s">
        <v>12</v>
      </c>
      <c r="C29" s="53" t="s">
        <v>9</v>
      </c>
      <c r="D29" s="53" t="s">
        <v>25</v>
      </c>
      <c r="E29" s="54" t="s">
        <v>13</v>
      </c>
      <c r="F29" s="53"/>
      <c r="G29" s="56">
        <f>G53+G30+G38</f>
        <v>200611</v>
      </c>
      <c r="H29" s="56">
        <f t="shared" ref="H29:I29" si="7">H30+H38</f>
        <v>0</v>
      </c>
      <c r="I29" s="56">
        <f t="shared" si="7"/>
        <v>0</v>
      </c>
    </row>
    <row r="30" spans="1:9" s="66" customFormat="1" ht="33" x14ac:dyDescent="0.25">
      <c r="A30" s="57" t="s">
        <v>23</v>
      </c>
      <c r="B30" s="53" t="s">
        <v>12</v>
      </c>
      <c r="C30" s="53" t="s">
        <v>9</v>
      </c>
      <c r="D30" s="53" t="s">
        <v>25</v>
      </c>
      <c r="E30" s="54" t="s">
        <v>59</v>
      </c>
      <c r="F30" s="53"/>
      <c r="G30" s="56">
        <f>G31</f>
        <v>2312</v>
      </c>
      <c r="H30" s="56">
        <f>H31</f>
        <v>0</v>
      </c>
      <c r="I30" s="56">
        <f>I31</f>
        <v>0</v>
      </c>
    </row>
    <row r="31" spans="1:9" s="66" customFormat="1" ht="33" x14ac:dyDescent="0.25">
      <c r="A31" s="57" t="s">
        <v>28</v>
      </c>
      <c r="B31" s="53" t="s">
        <v>12</v>
      </c>
      <c r="C31" s="53" t="s">
        <v>9</v>
      </c>
      <c r="D31" s="53" t="s">
        <v>25</v>
      </c>
      <c r="E31" s="54" t="s">
        <v>60</v>
      </c>
      <c r="F31" s="53"/>
      <c r="G31" s="56">
        <f>G32+G34+G36</f>
        <v>2312</v>
      </c>
      <c r="H31" s="56">
        <f>H32+H34+H36</f>
        <v>0</v>
      </c>
      <c r="I31" s="56">
        <f>I32+I34+I36</f>
        <v>0</v>
      </c>
    </row>
    <row r="32" spans="1:9" s="66" customFormat="1" ht="49.5" x14ac:dyDescent="0.25">
      <c r="A32" s="57" t="s">
        <v>16</v>
      </c>
      <c r="B32" s="53" t="s">
        <v>12</v>
      </c>
      <c r="C32" s="53" t="s">
        <v>9</v>
      </c>
      <c r="D32" s="53" t="s">
        <v>25</v>
      </c>
      <c r="E32" s="54" t="s">
        <v>60</v>
      </c>
      <c r="F32" s="53" t="s">
        <v>17</v>
      </c>
      <c r="G32" s="55">
        <f>SUM(G33:G33)</f>
        <v>1018</v>
      </c>
      <c r="H32" s="55">
        <f>SUM(H33:H33)</f>
        <v>0</v>
      </c>
      <c r="I32" s="55">
        <f>SUM(I33:I33)</f>
        <v>0</v>
      </c>
    </row>
    <row r="33" spans="1:10" s="66" customFormat="1" ht="62.25" customHeight="1" x14ac:dyDescent="0.25">
      <c r="A33" s="57" t="s">
        <v>18</v>
      </c>
      <c r="B33" s="53" t="s">
        <v>12</v>
      </c>
      <c r="C33" s="53" t="s">
        <v>9</v>
      </c>
      <c r="D33" s="53" t="s">
        <v>25</v>
      </c>
      <c r="E33" s="54" t="s">
        <v>60</v>
      </c>
      <c r="F33" s="53" t="s">
        <v>19</v>
      </c>
      <c r="G33" s="55">
        <v>1018</v>
      </c>
      <c r="H33" s="52">
        <v>0</v>
      </c>
      <c r="I33" s="52">
        <v>0</v>
      </c>
      <c r="J33" s="74"/>
    </row>
    <row r="34" spans="1:10" s="66" customFormat="1" ht="16.5" x14ac:dyDescent="0.25">
      <c r="A34" s="30" t="s">
        <v>30</v>
      </c>
      <c r="B34" s="53" t="s">
        <v>12</v>
      </c>
      <c r="C34" s="53" t="s">
        <v>9</v>
      </c>
      <c r="D34" s="53" t="s">
        <v>25</v>
      </c>
      <c r="E34" s="54" t="s">
        <v>60</v>
      </c>
      <c r="F34" s="53" t="s">
        <v>31</v>
      </c>
      <c r="G34" s="55">
        <f>G35</f>
        <v>95</v>
      </c>
      <c r="H34" s="55">
        <f>H35</f>
        <v>0</v>
      </c>
      <c r="I34" s="55">
        <f>I35</f>
        <v>0</v>
      </c>
    </row>
    <row r="35" spans="1:10" s="66" customFormat="1" ht="16.5" x14ac:dyDescent="0.25">
      <c r="A35" s="30" t="s">
        <v>32</v>
      </c>
      <c r="B35" s="53" t="s">
        <v>12</v>
      </c>
      <c r="C35" s="53" t="s">
        <v>9</v>
      </c>
      <c r="D35" s="53" t="s">
        <v>25</v>
      </c>
      <c r="E35" s="54" t="s">
        <v>60</v>
      </c>
      <c r="F35" s="54">
        <v>360</v>
      </c>
      <c r="G35" s="55">
        <v>95</v>
      </c>
      <c r="H35" s="52">
        <v>0</v>
      </c>
      <c r="I35" s="52">
        <v>0</v>
      </c>
    </row>
    <row r="36" spans="1:10" s="66" customFormat="1" ht="16.5" x14ac:dyDescent="0.25">
      <c r="A36" s="57" t="s">
        <v>20</v>
      </c>
      <c r="B36" s="53" t="s">
        <v>12</v>
      </c>
      <c r="C36" s="53" t="s">
        <v>9</v>
      </c>
      <c r="D36" s="53" t="s">
        <v>25</v>
      </c>
      <c r="E36" s="54" t="s">
        <v>60</v>
      </c>
      <c r="F36" s="53" t="s">
        <v>21</v>
      </c>
      <c r="G36" s="55">
        <f>G37</f>
        <v>1199</v>
      </c>
      <c r="H36" s="55">
        <f>H37</f>
        <v>0</v>
      </c>
      <c r="I36" s="55">
        <f>I37</f>
        <v>0</v>
      </c>
    </row>
    <row r="37" spans="1:10" s="66" customFormat="1" ht="16.5" x14ac:dyDescent="0.25">
      <c r="A37" s="30" t="s">
        <v>33</v>
      </c>
      <c r="B37" s="53" t="s">
        <v>12</v>
      </c>
      <c r="C37" s="53" t="s">
        <v>9</v>
      </c>
      <c r="D37" s="53" t="s">
        <v>25</v>
      </c>
      <c r="E37" s="54" t="s">
        <v>60</v>
      </c>
      <c r="F37" s="54">
        <v>850</v>
      </c>
      <c r="G37" s="55">
        <f>846+353</f>
        <v>1199</v>
      </c>
      <c r="H37" s="52">
        <v>0</v>
      </c>
      <c r="I37" s="52">
        <v>0</v>
      </c>
    </row>
    <row r="38" spans="1:10" s="67" customFormat="1" ht="33" x14ac:dyDescent="0.25">
      <c r="A38" s="57" t="s">
        <v>34</v>
      </c>
      <c r="B38" s="53" t="s">
        <v>12</v>
      </c>
      <c r="C38" s="53" t="s">
        <v>9</v>
      </c>
      <c r="D38" s="53" t="s">
        <v>25</v>
      </c>
      <c r="E38" s="31" t="s">
        <v>61</v>
      </c>
      <c r="F38" s="53"/>
      <c r="G38" s="55">
        <f>G46+G39</f>
        <v>197918</v>
      </c>
      <c r="H38" s="55">
        <f>H46+H39</f>
        <v>0</v>
      </c>
      <c r="I38" s="55">
        <f>I46+I39</f>
        <v>0</v>
      </c>
    </row>
    <row r="39" spans="1:10" s="67" customFormat="1" ht="54.75" customHeight="1" x14ac:dyDescent="0.25">
      <c r="A39" s="57" t="s">
        <v>35</v>
      </c>
      <c r="B39" s="53" t="s">
        <v>12</v>
      </c>
      <c r="C39" s="53" t="s">
        <v>9</v>
      </c>
      <c r="D39" s="53" t="s">
        <v>25</v>
      </c>
      <c r="E39" s="31" t="s">
        <v>62</v>
      </c>
      <c r="F39" s="53"/>
      <c r="G39" s="55">
        <f>G40+G42+G44</f>
        <v>23846</v>
      </c>
      <c r="H39" s="55">
        <f>H40+H42+H44</f>
        <v>0</v>
      </c>
      <c r="I39" s="55">
        <f>I40+I42+I44</f>
        <v>0</v>
      </c>
    </row>
    <row r="40" spans="1:10" s="66" customFormat="1" ht="117" customHeight="1" x14ac:dyDescent="0.25">
      <c r="A40" s="57" t="s">
        <v>36</v>
      </c>
      <c r="B40" s="53" t="s">
        <v>12</v>
      </c>
      <c r="C40" s="53" t="s">
        <v>9</v>
      </c>
      <c r="D40" s="53" t="s">
        <v>25</v>
      </c>
      <c r="E40" s="31" t="s">
        <v>62</v>
      </c>
      <c r="F40" s="53" t="s">
        <v>37</v>
      </c>
      <c r="G40" s="55">
        <f>G41</f>
        <v>20597</v>
      </c>
      <c r="H40" s="55">
        <f>H41</f>
        <v>0</v>
      </c>
      <c r="I40" s="55">
        <f>I41</f>
        <v>0</v>
      </c>
    </row>
    <row r="41" spans="1:10" s="66" customFormat="1" ht="33" x14ac:dyDescent="0.25">
      <c r="A41" s="57" t="s">
        <v>38</v>
      </c>
      <c r="B41" s="53" t="s">
        <v>12</v>
      </c>
      <c r="C41" s="53" t="s">
        <v>9</v>
      </c>
      <c r="D41" s="53" t="s">
        <v>25</v>
      </c>
      <c r="E41" s="31" t="s">
        <v>62</v>
      </c>
      <c r="F41" s="53" t="s">
        <v>39</v>
      </c>
      <c r="G41" s="55">
        <v>20597</v>
      </c>
      <c r="H41" s="52">
        <v>0</v>
      </c>
      <c r="I41" s="52">
        <v>0</v>
      </c>
    </row>
    <row r="42" spans="1:10" s="66" customFormat="1" ht="49.5" x14ac:dyDescent="0.25">
      <c r="A42" s="57" t="s">
        <v>16</v>
      </c>
      <c r="B42" s="53" t="s">
        <v>12</v>
      </c>
      <c r="C42" s="53" t="s">
        <v>9</v>
      </c>
      <c r="D42" s="53" t="s">
        <v>25</v>
      </c>
      <c r="E42" s="31" t="s">
        <v>62</v>
      </c>
      <c r="F42" s="53" t="s">
        <v>17</v>
      </c>
      <c r="G42" s="55">
        <f>G43</f>
        <v>3248</v>
      </c>
      <c r="H42" s="55">
        <f>H43</f>
        <v>0</v>
      </c>
      <c r="I42" s="55">
        <f>I43</f>
        <v>0</v>
      </c>
    </row>
    <row r="43" spans="1:10" s="66" customFormat="1" ht="49.5" x14ac:dyDescent="0.25">
      <c r="A43" s="57" t="s">
        <v>18</v>
      </c>
      <c r="B43" s="53" t="s">
        <v>12</v>
      </c>
      <c r="C43" s="53" t="s">
        <v>9</v>
      </c>
      <c r="D43" s="53" t="s">
        <v>25</v>
      </c>
      <c r="E43" s="31" t="s">
        <v>62</v>
      </c>
      <c r="F43" s="53" t="s">
        <v>19</v>
      </c>
      <c r="G43" s="55">
        <v>3248</v>
      </c>
      <c r="H43" s="52">
        <v>0</v>
      </c>
      <c r="I43" s="52">
        <v>0</v>
      </c>
    </row>
    <row r="44" spans="1:10" s="66" customFormat="1" ht="16.5" x14ac:dyDescent="0.25">
      <c r="A44" s="57" t="s">
        <v>20</v>
      </c>
      <c r="B44" s="53" t="s">
        <v>12</v>
      </c>
      <c r="C44" s="53" t="s">
        <v>9</v>
      </c>
      <c r="D44" s="53" t="s">
        <v>25</v>
      </c>
      <c r="E44" s="31" t="s">
        <v>62</v>
      </c>
      <c r="F44" s="53" t="s">
        <v>21</v>
      </c>
      <c r="G44" s="55">
        <f>G45</f>
        <v>1</v>
      </c>
      <c r="H44" s="55">
        <f>H45</f>
        <v>0</v>
      </c>
      <c r="I44" s="55">
        <v>0</v>
      </c>
    </row>
    <row r="45" spans="1:10" s="66" customFormat="1" ht="16.5" x14ac:dyDescent="0.25">
      <c r="A45" s="30" t="s">
        <v>22</v>
      </c>
      <c r="B45" s="53" t="s">
        <v>12</v>
      </c>
      <c r="C45" s="53" t="s">
        <v>9</v>
      </c>
      <c r="D45" s="53" t="s">
        <v>25</v>
      </c>
      <c r="E45" s="31" t="s">
        <v>62</v>
      </c>
      <c r="F45" s="53" t="s">
        <v>40</v>
      </c>
      <c r="G45" s="55">
        <v>1</v>
      </c>
      <c r="H45" s="52">
        <v>0</v>
      </c>
      <c r="I45" s="52">
        <v>0</v>
      </c>
    </row>
    <row r="46" spans="1:10" s="67" customFormat="1" ht="49.5" x14ac:dyDescent="0.25">
      <c r="A46" s="57" t="s">
        <v>41</v>
      </c>
      <c r="B46" s="53" t="s">
        <v>12</v>
      </c>
      <c r="C46" s="53" t="s">
        <v>9</v>
      </c>
      <c r="D46" s="53" t="s">
        <v>25</v>
      </c>
      <c r="E46" s="31" t="s">
        <v>63</v>
      </c>
      <c r="F46" s="53"/>
      <c r="G46" s="56">
        <f>G47+G49+G51</f>
        <v>174072</v>
      </c>
      <c r="H46" s="56">
        <f>H47+H49+H51</f>
        <v>0</v>
      </c>
      <c r="I46" s="56">
        <f>I47+I49+I51</f>
        <v>0</v>
      </c>
    </row>
    <row r="47" spans="1:10" s="66" customFormat="1" ht="114.75" customHeight="1" x14ac:dyDescent="0.25">
      <c r="A47" s="57" t="s">
        <v>36</v>
      </c>
      <c r="B47" s="53" t="s">
        <v>12</v>
      </c>
      <c r="C47" s="53" t="s">
        <v>9</v>
      </c>
      <c r="D47" s="53" t="s">
        <v>25</v>
      </c>
      <c r="E47" s="31" t="s">
        <v>63</v>
      </c>
      <c r="F47" s="53" t="s">
        <v>37</v>
      </c>
      <c r="G47" s="55">
        <f>G48</f>
        <v>116559</v>
      </c>
      <c r="H47" s="55">
        <f>H48</f>
        <v>0</v>
      </c>
      <c r="I47" s="55">
        <f>I48</f>
        <v>0</v>
      </c>
    </row>
    <row r="48" spans="1:10" s="66" customFormat="1" ht="33" x14ac:dyDescent="0.25">
      <c r="A48" s="57" t="s">
        <v>38</v>
      </c>
      <c r="B48" s="53" t="s">
        <v>12</v>
      </c>
      <c r="C48" s="53" t="s">
        <v>9</v>
      </c>
      <c r="D48" s="53" t="s">
        <v>25</v>
      </c>
      <c r="E48" s="31" t="s">
        <v>63</v>
      </c>
      <c r="F48" s="53" t="s">
        <v>39</v>
      </c>
      <c r="G48" s="55">
        <v>116559</v>
      </c>
      <c r="H48" s="52">
        <v>0</v>
      </c>
      <c r="I48" s="52">
        <v>0</v>
      </c>
    </row>
    <row r="49" spans="1:9" s="66" customFormat="1" ht="49.5" x14ac:dyDescent="0.25">
      <c r="A49" s="57" t="s">
        <v>16</v>
      </c>
      <c r="B49" s="53" t="s">
        <v>12</v>
      </c>
      <c r="C49" s="53" t="s">
        <v>9</v>
      </c>
      <c r="D49" s="53" t="s">
        <v>25</v>
      </c>
      <c r="E49" s="31" t="s">
        <v>63</v>
      </c>
      <c r="F49" s="53" t="s">
        <v>17</v>
      </c>
      <c r="G49" s="55">
        <f>G50</f>
        <v>57011</v>
      </c>
      <c r="H49" s="55">
        <f>H50</f>
        <v>0</v>
      </c>
      <c r="I49" s="55">
        <f>I50</f>
        <v>0</v>
      </c>
    </row>
    <row r="50" spans="1:9" s="66" customFormat="1" ht="49.5" x14ac:dyDescent="0.25">
      <c r="A50" s="57" t="s">
        <v>18</v>
      </c>
      <c r="B50" s="53" t="s">
        <v>12</v>
      </c>
      <c r="C50" s="53" t="s">
        <v>9</v>
      </c>
      <c r="D50" s="53" t="s">
        <v>25</v>
      </c>
      <c r="E50" s="31" t="s">
        <v>63</v>
      </c>
      <c r="F50" s="53" t="s">
        <v>19</v>
      </c>
      <c r="G50" s="55">
        <v>57011</v>
      </c>
      <c r="H50" s="52">
        <v>0</v>
      </c>
      <c r="I50" s="52">
        <v>0</v>
      </c>
    </row>
    <row r="51" spans="1:9" s="66" customFormat="1" ht="16.5" x14ac:dyDescent="0.25">
      <c r="A51" s="57" t="s">
        <v>20</v>
      </c>
      <c r="B51" s="53" t="s">
        <v>12</v>
      </c>
      <c r="C51" s="53" t="s">
        <v>9</v>
      </c>
      <c r="D51" s="53" t="s">
        <v>25</v>
      </c>
      <c r="E51" s="31" t="s">
        <v>63</v>
      </c>
      <c r="F51" s="53" t="s">
        <v>21</v>
      </c>
      <c r="G51" s="55">
        <f>G52</f>
        <v>502</v>
      </c>
      <c r="H51" s="55">
        <f>H52</f>
        <v>0</v>
      </c>
      <c r="I51" s="55">
        <f>I52</f>
        <v>0</v>
      </c>
    </row>
    <row r="52" spans="1:9" s="66" customFormat="1" ht="16.5" x14ac:dyDescent="0.25">
      <c r="A52" s="30" t="s">
        <v>22</v>
      </c>
      <c r="B52" s="53" t="s">
        <v>12</v>
      </c>
      <c r="C52" s="53" t="s">
        <v>9</v>
      </c>
      <c r="D52" s="53" t="s">
        <v>25</v>
      </c>
      <c r="E52" s="31" t="s">
        <v>63</v>
      </c>
      <c r="F52" s="54">
        <v>850</v>
      </c>
      <c r="G52" s="55">
        <v>502</v>
      </c>
      <c r="H52" s="52">
        <v>0</v>
      </c>
      <c r="I52" s="52">
        <v>0</v>
      </c>
    </row>
    <row r="53" spans="1:9" s="66" customFormat="1" ht="70.5" customHeight="1" x14ac:dyDescent="0.25">
      <c r="A53" s="40" t="s">
        <v>82</v>
      </c>
      <c r="B53" s="59" t="s">
        <v>12</v>
      </c>
      <c r="C53" s="59" t="s">
        <v>9</v>
      </c>
      <c r="D53" s="59" t="s">
        <v>25</v>
      </c>
      <c r="E53" s="73" t="s">
        <v>83</v>
      </c>
      <c r="F53" s="59"/>
      <c r="G53" s="58">
        <f t="shared" ref="G53:G54" si="8">G54</f>
        <v>381</v>
      </c>
      <c r="H53" s="58">
        <f>H56</f>
        <v>0</v>
      </c>
      <c r="I53" s="58">
        <f>I56</f>
        <v>0</v>
      </c>
    </row>
    <row r="54" spans="1:9" s="66" customFormat="1" ht="51" customHeight="1" x14ac:dyDescent="0.25">
      <c r="A54" s="57" t="s">
        <v>84</v>
      </c>
      <c r="B54" s="53" t="s">
        <v>12</v>
      </c>
      <c r="C54" s="53" t="s">
        <v>9</v>
      </c>
      <c r="D54" s="53" t="s">
        <v>25</v>
      </c>
      <c r="E54" s="54" t="s">
        <v>85</v>
      </c>
      <c r="F54" s="53"/>
      <c r="G54" s="56">
        <f t="shared" si="8"/>
        <v>381</v>
      </c>
      <c r="H54" s="56">
        <f>H56</f>
        <v>0</v>
      </c>
      <c r="I54" s="56">
        <f>I56</f>
        <v>0</v>
      </c>
    </row>
    <row r="55" spans="1:9" s="66" customFormat="1" ht="51" customHeight="1" x14ac:dyDescent="0.25">
      <c r="A55" s="57" t="s">
        <v>16</v>
      </c>
      <c r="B55" s="53" t="s">
        <v>12</v>
      </c>
      <c r="C55" s="53" t="s">
        <v>9</v>
      </c>
      <c r="D55" s="53" t="s">
        <v>25</v>
      </c>
      <c r="E55" s="54" t="s">
        <v>85</v>
      </c>
      <c r="F55" s="53" t="s">
        <v>17</v>
      </c>
      <c r="G55" s="56">
        <f>G56</f>
        <v>381</v>
      </c>
      <c r="H55" s="56">
        <f>H56</f>
        <v>0</v>
      </c>
      <c r="I55" s="56">
        <f>I56</f>
        <v>0</v>
      </c>
    </row>
    <row r="56" spans="1:9" s="66" customFormat="1" ht="51" customHeight="1" x14ac:dyDescent="0.25">
      <c r="A56" s="57" t="s">
        <v>18</v>
      </c>
      <c r="B56" s="53" t="s">
        <v>12</v>
      </c>
      <c r="C56" s="53" t="s">
        <v>9</v>
      </c>
      <c r="D56" s="53" t="s">
        <v>25</v>
      </c>
      <c r="E56" s="54" t="s">
        <v>85</v>
      </c>
      <c r="F56" s="53" t="s">
        <v>19</v>
      </c>
      <c r="G56" s="56">
        <v>381</v>
      </c>
      <c r="H56" s="56">
        <v>0</v>
      </c>
      <c r="I56" s="56">
        <v>0</v>
      </c>
    </row>
    <row r="57" spans="1:9" s="78" customFormat="1" ht="33" x14ac:dyDescent="0.25">
      <c r="A57" s="40" t="s">
        <v>70</v>
      </c>
      <c r="B57" s="59" t="s">
        <v>12</v>
      </c>
      <c r="C57" s="59" t="s">
        <v>9</v>
      </c>
      <c r="D57" s="59" t="s">
        <v>25</v>
      </c>
      <c r="E57" s="77" t="s">
        <v>71</v>
      </c>
      <c r="F57" s="59"/>
      <c r="G57" s="58">
        <f>G58+G66</f>
        <v>0</v>
      </c>
      <c r="H57" s="58">
        <f t="shared" ref="H57:I57" si="9">H58+H66</f>
        <v>190180</v>
      </c>
      <c r="I57" s="58">
        <f t="shared" si="9"/>
        <v>190180</v>
      </c>
    </row>
    <row r="58" spans="1:9" s="48" customFormat="1" ht="33" x14ac:dyDescent="0.25">
      <c r="A58" s="19" t="s">
        <v>23</v>
      </c>
      <c r="B58" s="20" t="s">
        <v>12</v>
      </c>
      <c r="C58" s="20" t="s">
        <v>9</v>
      </c>
      <c r="D58" s="20" t="s">
        <v>25</v>
      </c>
      <c r="E58" s="21" t="s">
        <v>80</v>
      </c>
      <c r="F58" s="39"/>
      <c r="G58" s="28">
        <f>G59</f>
        <v>0</v>
      </c>
      <c r="H58" s="28">
        <f t="shared" ref="H58:I58" si="10">H59</f>
        <v>2311</v>
      </c>
      <c r="I58" s="28">
        <f t="shared" si="10"/>
        <v>2311</v>
      </c>
    </row>
    <row r="59" spans="1:9" ht="33" x14ac:dyDescent="0.25">
      <c r="A59" s="19" t="s">
        <v>28</v>
      </c>
      <c r="B59" s="20" t="s">
        <v>12</v>
      </c>
      <c r="C59" s="20" t="s">
        <v>9</v>
      </c>
      <c r="D59" s="20" t="s">
        <v>25</v>
      </c>
      <c r="E59" s="21" t="s">
        <v>72</v>
      </c>
      <c r="F59" s="20"/>
      <c r="G59" s="28">
        <f t="shared" ref="G59:H59" si="11">G60+G62+G64</f>
        <v>0</v>
      </c>
      <c r="H59" s="28">
        <f t="shared" si="11"/>
        <v>2311</v>
      </c>
      <c r="I59" s="28">
        <f>I60+I62+I64</f>
        <v>2311</v>
      </c>
    </row>
    <row r="60" spans="1:9" ht="49.5" x14ac:dyDescent="0.25">
      <c r="A60" s="19" t="s">
        <v>16</v>
      </c>
      <c r="B60" s="20" t="s">
        <v>12</v>
      </c>
      <c r="C60" s="20" t="s">
        <v>9</v>
      </c>
      <c r="D60" s="20" t="s">
        <v>25</v>
      </c>
      <c r="E60" s="21" t="s">
        <v>72</v>
      </c>
      <c r="F60" s="20" t="s">
        <v>17</v>
      </c>
      <c r="G60" s="28">
        <f>G61</f>
        <v>0</v>
      </c>
      <c r="H60" s="28">
        <f t="shared" ref="H60:I60" si="12">H61</f>
        <v>1017</v>
      </c>
      <c r="I60" s="28">
        <f t="shared" si="12"/>
        <v>1017</v>
      </c>
    </row>
    <row r="61" spans="1:9" ht="49.5" x14ac:dyDescent="0.25">
      <c r="A61" s="19" t="s">
        <v>18</v>
      </c>
      <c r="B61" s="20" t="s">
        <v>12</v>
      </c>
      <c r="C61" s="20" t="s">
        <v>9</v>
      </c>
      <c r="D61" s="20" t="s">
        <v>25</v>
      </c>
      <c r="E61" s="21" t="s">
        <v>72</v>
      </c>
      <c r="F61" s="20" t="s">
        <v>19</v>
      </c>
      <c r="G61" s="28">
        <v>0</v>
      </c>
      <c r="H61" s="28">
        <v>1017</v>
      </c>
      <c r="I61" s="28">
        <v>1017</v>
      </c>
    </row>
    <row r="62" spans="1:9" ht="16.5" x14ac:dyDescent="0.25">
      <c r="A62" s="30" t="s">
        <v>30</v>
      </c>
      <c r="B62" s="20" t="s">
        <v>12</v>
      </c>
      <c r="C62" s="20" t="s">
        <v>9</v>
      </c>
      <c r="D62" s="20" t="s">
        <v>25</v>
      </c>
      <c r="E62" s="21" t="s">
        <v>72</v>
      </c>
      <c r="F62" s="20" t="s">
        <v>31</v>
      </c>
      <c r="G62" s="22">
        <f>G63</f>
        <v>0</v>
      </c>
      <c r="H62" s="22">
        <f>H63</f>
        <v>95</v>
      </c>
      <c r="I62" s="22">
        <f>I63</f>
        <v>95</v>
      </c>
    </row>
    <row r="63" spans="1:9" ht="16.5" x14ac:dyDescent="0.25">
      <c r="A63" s="30" t="s">
        <v>32</v>
      </c>
      <c r="B63" s="20" t="s">
        <v>12</v>
      </c>
      <c r="C63" s="20" t="s">
        <v>9</v>
      </c>
      <c r="D63" s="20" t="s">
        <v>25</v>
      </c>
      <c r="E63" s="21" t="s">
        <v>72</v>
      </c>
      <c r="F63" s="21">
        <v>360</v>
      </c>
      <c r="G63" s="22">
        <v>0</v>
      </c>
      <c r="H63" s="22">
        <v>95</v>
      </c>
      <c r="I63" s="44">
        <v>95</v>
      </c>
    </row>
    <row r="64" spans="1:9" ht="16.5" x14ac:dyDescent="0.25">
      <c r="A64" s="19" t="s">
        <v>20</v>
      </c>
      <c r="B64" s="20" t="s">
        <v>12</v>
      </c>
      <c r="C64" s="20" t="s">
        <v>9</v>
      </c>
      <c r="D64" s="20" t="s">
        <v>25</v>
      </c>
      <c r="E64" s="21" t="s">
        <v>72</v>
      </c>
      <c r="F64" s="20" t="s">
        <v>21</v>
      </c>
      <c r="G64" s="22">
        <f>G65</f>
        <v>0</v>
      </c>
      <c r="H64" s="22">
        <f>H65</f>
        <v>1199</v>
      </c>
      <c r="I64" s="22">
        <f>I65</f>
        <v>1199</v>
      </c>
    </row>
    <row r="65" spans="1:9" ht="16.5" x14ac:dyDescent="0.25">
      <c r="A65" s="30" t="s">
        <v>33</v>
      </c>
      <c r="B65" s="20" t="s">
        <v>12</v>
      </c>
      <c r="C65" s="20" t="s">
        <v>9</v>
      </c>
      <c r="D65" s="20" t="s">
        <v>25</v>
      </c>
      <c r="E65" s="21" t="s">
        <v>72</v>
      </c>
      <c r="F65" s="21">
        <v>850</v>
      </c>
      <c r="G65" s="22">
        <v>0</v>
      </c>
      <c r="H65" s="22">
        <v>1199</v>
      </c>
      <c r="I65" s="44">
        <v>1199</v>
      </c>
    </row>
    <row r="66" spans="1:9" ht="33" x14ac:dyDescent="0.25">
      <c r="A66" s="19" t="s">
        <v>34</v>
      </c>
      <c r="B66" s="20" t="s">
        <v>12</v>
      </c>
      <c r="C66" s="20" t="s">
        <v>9</v>
      </c>
      <c r="D66" s="20" t="s">
        <v>25</v>
      </c>
      <c r="E66" s="31" t="s">
        <v>75</v>
      </c>
      <c r="F66" s="20"/>
      <c r="G66" s="22">
        <f>G74+G67</f>
        <v>0</v>
      </c>
      <c r="H66" s="22">
        <f>H74+H67</f>
        <v>187869</v>
      </c>
      <c r="I66" s="22">
        <f>I74+I67</f>
        <v>187869</v>
      </c>
    </row>
    <row r="67" spans="1:9" ht="49.5" x14ac:dyDescent="0.25">
      <c r="A67" s="19" t="s">
        <v>35</v>
      </c>
      <c r="B67" s="20" t="s">
        <v>12</v>
      </c>
      <c r="C67" s="20" t="s">
        <v>9</v>
      </c>
      <c r="D67" s="20" t="s">
        <v>25</v>
      </c>
      <c r="E67" s="31" t="s">
        <v>76</v>
      </c>
      <c r="F67" s="20"/>
      <c r="G67" s="22">
        <f>G68+G70+G72</f>
        <v>0</v>
      </c>
      <c r="H67" s="22">
        <f>H68+H70+H72</f>
        <v>23846</v>
      </c>
      <c r="I67" s="22">
        <f>I68+I70+I72</f>
        <v>23846</v>
      </c>
    </row>
    <row r="68" spans="1:9" ht="115.5" customHeight="1" x14ac:dyDescent="0.25">
      <c r="A68" s="19" t="s">
        <v>36</v>
      </c>
      <c r="B68" s="20" t="s">
        <v>12</v>
      </c>
      <c r="C68" s="20" t="s">
        <v>9</v>
      </c>
      <c r="D68" s="20" t="s">
        <v>25</v>
      </c>
      <c r="E68" s="31" t="s">
        <v>76</v>
      </c>
      <c r="F68" s="20" t="s">
        <v>37</v>
      </c>
      <c r="G68" s="22">
        <f>G69</f>
        <v>0</v>
      </c>
      <c r="H68" s="22">
        <f>H69</f>
        <v>20597</v>
      </c>
      <c r="I68" s="22">
        <f>I69</f>
        <v>20597</v>
      </c>
    </row>
    <row r="69" spans="1:9" ht="33" x14ac:dyDescent="0.25">
      <c r="A69" s="19" t="s">
        <v>38</v>
      </c>
      <c r="B69" s="20" t="s">
        <v>12</v>
      </c>
      <c r="C69" s="20" t="s">
        <v>9</v>
      </c>
      <c r="D69" s="20" t="s">
        <v>25</v>
      </c>
      <c r="E69" s="31" t="s">
        <v>76</v>
      </c>
      <c r="F69" s="20" t="s">
        <v>39</v>
      </c>
      <c r="G69" s="22">
        <v>0</v>
      </c>
      <c r="H69" s="44">
        <v>20597</v>
      </c>
      <c r="I69" s="44">
        <v>20597</v>
      </c>
    </row>
    <row r="70" spans="1:9" ht="49.5" x14ac:dyDescent="0.25">
      <c r="A70" s="19" t="s">
        <v>16</v>
      </c>
      <c r="B70" s="20" t="s">
        <v>12</v>
      </c>
      <c r="C70" s="20" t="s">
        <v>9</v>
      </c>
      <c r="D70" s="20" t="s">
        <v>25</v>
      </c>
      <c r="E70" s="31" t="s">
        <v>76</v>
      </c>
      <c r="F70" s="20" t="s">
        <v>17</v>
      </c>
      <c r="G70" s="22">
        <f>G71</f>
        <v>0</v>
      </c>
      <c r="H70" s="22">
        <f>H71</f>
        <v>3248</v>
      </c>
      <c r="I70" s="22">
        <f>I71</f>
        <v>3248</v>
      </c>
    </row>
    <row r="71" spans="1:9" ht="49.5" x14ac:dyDescent="0.25">
      <c r="A71" s="19" t="s">
        <v>18</v>
      </c>
      <c r="B71" s="20" t="s">
        <v>12</v>
      </c>
      <c r="C71" s="20" t="s">
        <v>9</v>
      </c>
      <c r="D71" s="20" t="s">
        <v>25</v>
      </c>
      <c r="E71" s="31" t="s">
        <v>76</v>
      </c>
      <c r="F71" s="20" t="s">
        <v>19</v>
      </c>
      <c r="G71" s="22">
        <v>0</v>
      </c>
      <c r="H71" s="44">
        <v>3248</v>
      </c>
      <c r="I71" s="44">
        <v>3248</v>
      </c>
    </row>
    <row r="72" spans="1:9" ht="16.5" x14ac:dyDescent="0.25">
      <c r="A72" s="19" t="s">
        <v>20</v>
      </c>
      <c r="B72" s="20" t="s">
        <v>12</v>
      </c>
      <c r="C72" s="20" t="s">
        <v>9</v>
      </c>
      <c r="D72" s="20" t="s">
        <v>25</v>
      </c>
      <c r="E72" s="31" t="s">
        <v>76</v>
      </c>
      <c r="F72" s="20" t="s">
        <v>21</v>
      </c>
      <c r="G72" s="22">
        <f>G73</f>
        <v>0</v>
      </c>
      <c r="H72" s="22">
        <f>H73</f>
        <v>1</v>
      </c>
      <c r="I72" s="22">
        <f>I73</f>
        <v>1</v>
      </c>
    </row>
    <row r="73" spans="1:9" ht="16.5" x14ac:dyDescent="0.25">
      <c r="A73" s="30" t="s">
        <v>22</v>
      </c>
      <c r="B73" s="20" t="s">
        <v>12</v>
      </c>
      <c r="C73" s="20" t="s">
        <v>9</v>
      </c>
      <c r="D73" s="20" t="s">
        <v>25</v>
      </c>
      <c r="E73" s="31" t="s">
        <v>76</v>
      </c>
      <c r="F73" s="20" t="s">
        <v>40</v>
      </c>
      <c r="G73" s="22">
        <v>0</v>
      </c>
      <c r="H73" s="44">
        <v>1</v>
      </c>
      <c r="I73" s="44">
        <v>1</v>
      </c>
    </row>
    <row r="74" spans="1:9" ht="49.5" x14ac:dyDescent="0.25">
      <c r="A74" s="19" t="s">
        <v>41</v>
      </c>
      <c r="B74" s="20" t="s">
        <v>12</v>
      </c>
      <c r="C74" s="20" t="s">
        <v>9</v>
      </c>
      <c r="D74" s="20" t="s">
        <v>25</v>
      </c>
      <c r="E74" s="31" t="s">
        <v>77</v>
      </c>
      <c r="F74" s="20"/>
      <c r="G74" s="28">
        <f>G75+G77+G79</f>
        <v>0</v>
      </c>
      <c r="H74" s="28">
        <f>H75+H77+H79</f>
        <v>164023</v>
      </c>
      <c r="I74" s="28">
        <f>I75+I77+I79</f>
        <v>164023</v>
      </c>
    </row>
    <row r="75" spans="1:9" ht="114" customHeight="1" x14ac:dyDescent="0.25">
      <c r="A75" s="19" t="s">
        <v>36</v>
      </c>
      <c r="B75" s="20" t="s">
        <v>12</v>
      </c>
      <c r="C75" s="20" t="s">
        <v>9</v>
      </c>
      <c r="D75" s="20" t="s">
        <v>25</v>
      </c>
      <c r="E75" s="31" t="s">
        <v>77</v>
      </c>
      <c r="F75" s="20" t="s">
        <v>37</v>
      </c>
      <c r="G75" s="22">
        <f>G76</f>
        <v>0</v>
      </c>
      <c r="H75" s="22">
        <f>H76</f>
        <v>116559</v>
      </c>
      <c r="I75" s="22">
        <f>I76</f>
        <v>116559</v>
      </c>
    </row>
    <row r="76" spans="1:9" ht="33" x14ac:dyDescent="0.25">
      <c r="A76" s="19" t="s">
        <v>38</v>
      </c>
      <c r="B76" s="20" t="s">
        <v>12</v>
      </c>
      <c r="C76" s="20" t="s">
        <v>9</v>
      </c>
      <c r="D76" s="20" t="s">
        <v>25</v>
      </c>
      <c r="E76" s="31" t="s">
        <v>77</v>
      </c>
      <c r="F76" s="20" t="s">
        <v>39</v>
      </c>
      <c r="G76" s="22">
        <v>0</v>
      </c>
      <c r="H76" s="44">
        <v>116559</v>
      </c>
      <c r="I76" s="44">
        <v>116559</v>
      </c>
    </row>
    <row r="77" spans="1:9" ht="49.5" x14ac:dyDescent="0.25">
      <c r="A77" s="19" t="s">
        <v>16</v>
      </c>
      <c r="B77" s="20" t="s">
        <v>12</v>
      </c>
      <c r="C77" s="20" t="s">
        <v>9</v>
      </c>
      <c r="D77" s="20" t="s">
        <v>25</v>
      </c>
      <c r="E77" s="31" t="s">
        <v>77</v>
      </c>
      <c r="F77" s="20" t="s">
        <v>17</v>
      </c>
      <c r="G77" s="22">
        <f>G78</f>
        <v>0</v>
      </c>
      <c r="H77" s="22">
        <f>H78</f>
        <v>46962</v>
      </c>
      <c r="I77" s="22">
        <f>I78</f>
        <v>46962</v>
      </c>
    </row>
    <row r="78" spans="1:9" ht="49.5" x14ac:dyDescent="0.25">
      <c r="A78" s="19" t="s">
        <v>18</v>
      </c>
      <c r="B78" s="20" t="s">
        <v>12</v>
      </c>
      <c r="C78" s="20" t="s">
        <v>9</v>
      </c>
      <c r="D78" s="20" t="s">
        <v>25</v>
      </c>
      <c r="E78" s="31" t="s">
        <v>77</v>
      </c>
      <c r="F78" s="20" t="s">
        <v>19</v>
      </c>
      <c r="G78" s="22">
        <v>0</v>
      </c>
      <c r="H78" s="44">
        <v>46962</v>
      </c>
      <c r="I78" s="44">
        <v>46962</v>
      </c>
    </row>
    <row r="79" spans="1:9" ht="16.5" x14ac:dyDescent="0.25">
      <c r="A79" s="19" t="s">
        <v>20</v>
      </c>
      <c r="B79" s="20" t="s">
        <v>12</v>
      </c>
      <c r="C79" s="20" t="s">
        <v>9</v>
      </c>
      <c r="D79" s="20" t="s">
        <v>25</v>
      </c>
      <c r="E79" s="31" t="s">
        <v>77</v>
      </c>
      <c r="F79" s="20" t="s">
        <v>21</v>
      </c>
      <c r="G79" s="22">
        <f>G80</f>
        <v>0</v>
      </c>
      <c r="H79" s="22">
        <f>H80</f>
        <v>502</v>
      </c>
      <c r="I79" s="22">
        <f>I80</f>
        <v>502</v>
      </c>
    </row>
    <row r="80" spans="1:9" ht="16.5" x14ac:dyDescent="0.25">
      <c r="A80" s="30" t="s">
        <v>22</v>
      </c>
      <c r="B80" s="20" t="s">
        <v>12</v>
      </c>
      <c r="C80" s="20" t="s">
        <v>9</v>
      </c>
      <c r="D80" s="20" t="s">
        <v>25</v>
      </c>
      <c r="E80" s="31" t="s">
        <v>77</v>
      </c>
      <c r="F80" s="21">
        <v>850</v>
      </c>
      <c r="G80" s="22">
        <v>0</v>
      </c>
      <c r="H80" s="44">
        <v>502</v>
      </c>
      <c r="I80" s="44">
        <v>502</v>
      </c>
    </row>
    <row r="81" spans="1:9" ht="37.5" x14ac:dyDescent="0.25">
      <c r="A81" s="24" t="s">
        <v>42</v>
      </c>
      <c r="B81" s="25" t="s">
        <v>12</v>
      </c>
      <c r="C81" s="25" t="s">
        <v>10</v>
      </c>
      <c r="D81" s="25" t="s">
        <v>43</v>
      </c>
      <c r="E81" s="26"/>
      <c r="F81" s="25"/>
      <c r="G81" s="36">
        <f>G82</f>
        <v>465</v>
      </c>
      <c r="H81" s="36">
        <f t="shared" ref="H81:I85" si="13">H82</f>
        <v>465</v>
      </c>
      <c r="I81" s="36">
        <f t="shared" si="13"/>
        <v>465</v>
      </c>
    </row>
    <row r="82" spans="1:9" ht="66" x14ac:dyDescent="0.25">
      <c r="A82" s="19" t="s">
        <v>69</v>
      </c>
      <c r="B82" s="20" t="s">
        <v>12</v>
      </c>
      <c r="C82" s="20" t="s">
        <v>10</v>
      </c>
      <c r="D82" s="20" t="s">
        <v>43</v>
      </c>
      <c r="E82" s="31" t="s">
        <v>44</v>
      </c>
      <c r="F82" s="20"/>
      <c r="G82" s="28">
        <f>G83</f>
        <v>465</v>
      </c>
      <c r="H82" s="28">
        <f t="shared" si="13"/>
        <v>465</v>
      </c>
      <c r="I82" s="28">
        <f t="shared" si="13"/>
        <v>465</v>
      </c>
    </row>
    <row r="83" spans="1:9" ht="33" x14ac:dyDescent="0.25">
      <c r="A83" s="19" t="s">
        <v>23</v>
      </c>
      <c r="B83" s="20" t="s">
        <v>12</v>
      </c>
      <c r="C83" s="20" t="s">
        <v>10</v>
      </c>
      <c r="D83" s="20" t="s">
        <v>43</v>
      </c>
      <c r="E83" s="31" t="s">
        <v>45</v>
      </c>
      <c r="F83" s="20"/>
      <c r="G83" s="28">
        <f>G84</f>
        <v>465</v>
      </c>
      <c r="H83" s="28">
        <f t="shared" si="13"/>
        <v>465</v>
      </c>
      <c r="I83" s="28">
        <f t="shared" si="13"/>
        <v>465</v>
      </c>
    </row>
    <row r="84" spans="1:9" ht="33" x14ac:dyDescent="0.25">
      <c r="A84" s="19" t="s">
        <v>46</v>
      </c>
      <c r="B84" s="20" t="s">
        <v>12</v>
      </c>
      <c r="C84" s="20" t="s">
        <v>10</v>
      </c>
      <c r="D84" s="20" t="s">
        <v>43</v>
      </c>
      <c r="E84" s="31" t="s">
        <v>47</v>
      </c>
      <c r="F84" s="20"/>
      <c r="G84" s="28">
        <f>G85</f>
        <v>465</v>
      </c>
      <c r="H84" s="28">
        <f t="shared" si="13"/>
        <v>465</v>
      </c>
      <c r="I84" s="28">
        <f t="shared" si="13"/>
        <v>465</v>
      </c>
    </row>
    <row r="85" spans="1:9" ht="63" customHeight="1" x14ac:dyDescent="0.25">
      <c r="A85" s="19" t="s">
        <v>16</v>
      </c>
      <c r="B85" s="20" t="s">
        <v>12</v>
      </c>
      <c r="C85" s="20" t="s">
        <v>10</v>
      </c>
      <c r="D85" s="20" t="s">
        <v>43</v>
      </c>
      <c r="E85" s="31" t="s">
        <v>47</v>
      </c>
      <c r="F85" s="20" t="s">
        <v>17</v>
      </c>
      <c r="G85" s="22">
        <f>G86</f>
        <v>465</v>
      </c>
      <c r="H85" s="22">
        <f t="shared" si="13"/>
        <v>465</v>
      </c>
      <c r="I85" s="22">
        <f t="shared" si="13"/>
        <v>465</v>
      </c>
    </row>
    <row r="86" spans="1:9" ht="62.25" customHeight="1" x14ac:dyDescent="0.25">
      <c r="A86" s="19" t="s">
        <v>18</v>
      </c>
      <c r="B86" s="20" t="s">
        <v>12</v>
      </c>
      <c r="C86" s="20" t="s">
        <v>10</v>
      </c>
      <c r="D86" s="20" t="s">
        <v>43</v>
      </c>
      <c r="E86" s="31" t="s">
        <v>47</v>
      </c>
      <c r="F86" s="20" t="s">
        <v>19</v>
      </c>
      <c r="G86" s="22">
        <v>465</v>
      </c>
      <c r="H86" s="44">
        <f>G86</f>
        <v>465</v>
      </c>
      <c r="I86" s="44">
        <f>H86</f>
        <v>465</v>
      </c>
    </row>
    <row r="87" spans="1:9" ht="41.25" customHeight="1" x14ac:dyDescent="0.25">
      <c r="A87" s="24" t="s">
        <v>48</v>
      </c>
      <c r="B87" s="25" t="s">
        <v>12</v>
      </c>
      <c r="C87" s="25" t="s">
        <v>43</v>
      </c>
      <c r="D87" s="25" t="s">
        <v>10</v>
      </c>
      <c r="E87" s="26"/>
      <c r="F87" s="25"/>
      <c r="G87" s="36">
        <f>G88+G93</f>
        <v>7069</v>
      </c>
      <c r="H87" s="36">
        <f t="shared" ref="H87:I87" si="14">H88+H93</f>
        <v>7069</v>
      </c>
      <c r="I87" s="36">
        <f t="shared" si="14"/>
        <v>7069</v>
      </c>
    </row>
    <row r="88" spans="1:9" ht="78.75" customHeight="1" x14ac:dyDescent="0.25">
      <c r="A88" s="19" t="s">
        <v>11</v>
      </c>
      <c r="B88" s="20" t="s">
        <v>12</v>
      </c>
      <c r="C88" s="20" t="s">
        <v>43</v>
      </c>
      <c r="D88" s="20" t="s">
        <v>10</v>
      </c>
      <c r="E88" s="21" t="s">
        <v>13</v>
      </c>
      <c r="F88" s="20"/>
      <c r="G88" s="28">
        <f>G89</f>
        <v>7069</v>
      </c>
      <c r="H88" s="28">
        <f t="shared" ref="H88:H90" si="15">H89</f>
        <v>0</v>
      </c>
      <c r="I88" s="28">
        <f>I89</f>
        <v>0</v>
      </c>
    </row>
    <row r="89" spans="1:9" ht="33" x14ac:dyDescent="0.25">
      <c r="A89" s="19" t="s">
        <v>49</v>
      </c>
      <c r="B89" s="20" t="s">
        <v>12</v>
      </c>
      <c r="C89" s="20" t="s">
        <v>43</v>
      </c>
      <c r="D89" s="20" t="s">
        <v>10</v>
      </c>
      <c r="E89" s="31" t="s">
        <v>64</v>
      </c>
      <c r="F89" s="20"/>
      <c r="G89" s="28">
        <f>G90</f>
        <v>7069</v>
      </c>
      <c r="H89" s="28">
        <f t="shared" si="15"/>
        <v>0</v>
      </c>
      <c r="I89" s="28">
        <f>I90</f>
        <v>0</v>
      </c>
    </row>
    <row r="90" spans="1:9" ht="49.5" x14ac:dyDescent="0.25">
      <c r="A90" s="19" t="s">
        <v>50</v>
      </c>
      <c r="B90" s="20" t="s">
        <v>12</v>
      </c>
      <c r="C90" s="20" t="s">
        <v>43</v>
      </c>
      <c r="D90" s="20" t="s">
        <v>10</v>
      </c>
      <c r="E90" s="31" t="s">
        <v>65</v>
      </c>
      <c r="F90" s="20"/>
      <c r="G90" s="28">
        <f>G91</f>
        <v>7069</v>
      </c>
      <c r="H90" s="28">
        <f t="shared" si="15"/>
        <v>0</v>
      </c>
      <c r="I90" s="28">
        <f>I91</f>
        <v>0</v>
      </c>
    </row>
    <row r="91" spans="1:9" ht="49.5" x14ac:dyDescent="0.25">
      <c r="A91" s="19" t="s">
        <v>51</v>
      </c>
      <c r="B91" s="20" t="s">
        <v>12</v>
      </c>
      <c r="C91" s="20" t="s">
        <v>43</v>
      </c>
      <c r="D91" s="20" t="s">
        <v>10</v>
      </c>
      <c r="E91" s="31" t="s">
        <v>65</v>
      </c>
      <c r="F91" s="20" t="s">
        <v>52</v>
      </c>
      <c r="G91" s="22">
        <f>G92</f>
        <v>7069</v>
      </c>
      <c r="H91" s="44">
        <f>H92</f>
        <v>0</v>
      </c>
      <c r="I91" s="22">
        <f>I92</f>
        <v>0</v>
      </c>
    </row>
    <row r="92" spans="1:9" ht="16.5" x14ac:dyDescent="0.25">
      <c r="A92" s="35" t="s">
        <v>53</v>
      </c>
      <c r="B92" s="32" t="s">
        <v>12</v>
      </c>
      <c r="C92" s="32" t="s">
        <v>43</v>
      </c>
      <c r="D92" s="32" t="s">
        <v>10</v>
      </c>
      <c r="E92" s="31" t="s">
        <v>65</v>
      </c>
      <c r="F92" s="33">
        <v>610</v>
      </c>
      <c r="G92" s="34">
        <v>7069</v>
      </c>
      <c r="H92" s="45">
        <v>0</v>
      </c>
      <c r="I92" s="34">
        <v>0</v>
      </c>
    </row>
    <row r="93" spans="1:9" s="49" customFormat="1" ht="16.5" x14ac:dyDescent="0.25">
      <c r="A93" s="19" t="s">
        <v>70</v>
      </c>
      <c r="B93" s="20" t="s">
        <v>12</v>
      </c>
      <c r="C93" s="20" t="s">
        <v>43</v>
      </c>
      <c r="D93" s="20" t="s">
        <v>10</v>
      </c>
      <c r="E93" s="21" t="s">
        <v>71</v>
      </c>
      <c r="F93" s="20"/>
      <c r="G93" s="28">
        <f>G94</f>
        <v>0</v>
      </c>
      <c r="H93" s="28">
        <f t="shared" ref="H93:H95" si="16">H94</f>
        <v>7069</v>
      </c>
      <c r="I93" s="28">
        <f>I94</f>
        <v>7069</v>
      </c>
    </row>
    <row r="94" spans="1:9" ht="33" x14ac:dyDescent="0.25">
      <c r="A94" s="19" t="s">
        <v>49</v>
      </c>
      <c r="B94" s="20" t="s">
        <v>12</v>
      </c>
      <c r="C94" s="20" t="s">
        <v>43</v>
      </c>
      <c r="D94" s="20" t="s">
        <v>10</v>
      </c>
      <c r="E94" s="31" t="s">
        <v>78</v>
      </c>
      <c r="F94" s="20"/>
      <c r="G94" s="28">
        <f>G95</f>
        <v>0</v>
      </c>
      <c r="H94" s="28">
        <f t="shared" si="16"/>
        <v>7069</v>
      </c>
      <c r="I94" s="28">
        <f>I95</f>
        <v>7069</v>
      </c>
    </row>
    <row r="95" spans="1:9" ht="49.5" x14ac:dyDescent="0.25">
      <c r="A95" s="19" t="s">
        <v>50</v>
      </c>
      <c r="B95" s="20" t="s">
        <v>12</v>
      </c>
      <c r="C95" s="20" t="s">
        <v>43</v>
      </c>
      <c r="D95" s="20" t="s">
        <v>10</v>
      </c>
      <c r="E95" s="31" t="s">
        <v>79</v>
      </c>
      <c r="F95" s="20"/>
      <c r="G95" s="50">
        <f>G96</f>
        <v>0</v>
      </c>
      <c r="H95" s="50">
        <f t="shared" si="16"/>
        <v>7069</v>
      </c>
      <c r="I95" s="50">
        <f>I96</f>
        <v>7069</v>
      </c>
    </row>
    <row r="96" spans="1:9" ht="49.5" x14ac:dyDescent="0.25">
      <c r="A96" s="19" t="s">
        <v>51</v>
      </c>
      <c r="B96" s="20" t="s">
        <v>12</v>
      </c>
      <c r="C96" s="20" t="s">
        <v>43</v>
      </c>
      <c r="D96" s="20" t="s">
        <v>10</v>
      </c>
      <c r="E96" s="31" t="s">
        <v>79</v>
      </c>
      <c r="F96" s="20" t="s">
        <v>52</v>
      </c>
      <c r="G96" s="21">
        <f>G97</f>
        <v>0</v>
      </c>
      <c r="H96" s="51">
        <f>H97</f>
        <v>7069</v>
      </c>
      <c r="I96" s="21">
        <f>I97</f>
        <v>7069</v>
      </c>
    </row>
    <row r="97" spans="1:9" ht="16.5" x14ac:dyDescent="0.25">
      <c r="A97" s="19" t="s">
        <v>53</v>
      </c>
      <c r="B97" s="20" t="s">
        <v>12</v>
      </c>
      <c r="C97" s="20" t="s">
        <v>43</v>
      </c>
      <c r="D97" s="20" t="s">
        <v>10</v>
      </c>
      <c r="E97" s="31" t="s">
        <v>79</v>
      </c>
      <c r="F97" s="21">
        <v>610</v>
      </c>
      <c r="G97" s="21">
        <v>0</v>
      </c>
      <c r="H97" s="51">
        <v>7069</v>
      </c>
      <c r="I97" s="51">
        <v>7069</v>
      </c>
    </row>
  </sheetData>
  <mergeCells count="1">
    <mergeCell ref="A2:I2"/>
  </mergeCells>
  <phoneticPr fontId="33" type="noConversion"/>
  <pageMargins left="0.7" right="0.7" top="0.75" bottom="0.75" header="0.3" footer="0.3"/>
  <pageSetup paperSize="9" scale="64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"/>
  <sheetViews>
    <sheetView workbookViewId="0">
      <selection activeCell="B13" sqref="B13"/>
    </sheetView>
  </sheetViews>
  <sheetFormatPr defaultRowHeight="15.75" x14ac:dyDescent="0.25"/>
  <cols>
    <col min="1" max="1" width="34" customWidth="1"/>
    <col min="2" max="2" width="35" customWidth="1"/>
    <col min="3" max="3" width="73.75" customWidth="1"/>
    <col min="4" max="4" width="34.875" customWidth="1"/>
  </cols>
  <sheetData>
    <row r="2" spans="1:4" ht="102" customHeight="1" x14ac:dyDescent="0.25">
      <c r="A2" s="76" t="s">
        <v>11</v>
      </c>
      <c r="B2" s="76" t="s">
        <v>69</v>
      </c>
      <c r="C2" s="76" t="s">
        <v>68</v>
      </c>
      <c r="D2" s="76" t="s">
        <v>86</v>
      </c>
    </row>
    <row r="3" spans="1:4" ht="14.25" customHeight="1" x14ac:dyDescent="0.25">
      <c r="A3" s="75">
        <v>211637</v>
      </c>
      <c r="B3" s="75">
        <v>465</v>
      </c>
      <c r="C3" s="75">
        <v>620</v>
      </c>
      <c r="D3" s="75">
        <v>91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2022-2024</vt:lpstr>
      <vt:lpstr>Лист1</vt:lpstr>
    </vt:vector>
  </TitlesOfParts>
  <Company>Деп. Здрав.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Ерастова Светлана</dc:creator>
  <cp:lastModifiedBy>Тимофеев Георгий Аркадьевич</cp:lastModifiedBy>
  <cp:lastPrinted>2021-09-10T06:17:19Z</cp:lastPrinted>
  <dcterms:created xsi:type="dcterms:W3CDTF">2017-09-04T10:34:09Z</dcterms:created>
  <dcterms:modified xsi:type="dcterms:W3CDTF">2021-09-22T09:56:46Z</dcterms:modified>
</cp:coreProperties>
</file>